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908" windowWidth="14808" windowHeight="62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</definedNames>
  <calcPr calcId="145621"/>
</workbook>
</file>

<file path=xl/calcChain.xml><?xml version="1.0" encoding="utf-8"?>
<calcChain xmlns="http://schemas.openxmlformats.org/spreadsheetml/2006/main">
  <c r="S180" i="1" l="1"/>
  <c r="R178" i="1"/>
  <c r="S126" i="1" l="1"/>
  <c r="S125" i="1"/>
  <c r="S124" i="1"/>
  <c r="R124" i="1"/>
  <c r="R125" i="1"/>
  <c r="S174" i="1" l="1"/>
  <c r="R173" i="1"/>
  <c r="R141" i="1"/>
  <c r="S142" i="1"/>
  <c r="R163" i="1"/>
  <c r="S173" i="1" l="1"/>
  <c r="R539" i="1"/>
  <c r="R537" i="1"/>
  <c r="R535" i="1"/>
  <c r="R532" i="1"/>
  <c r="R528" i="1"/>
  <c r="R523" i="1"/>
  <c r="R520" i="1"/>
  <c r="R516" i="1"/>
  <c r="R515" i="1" s="1"/>
  <c r="R513" i="1"/>
  <c r="R510" i="1"/>
  <c r="R506" i="1"/>
  <c r="R502" i="1"/>
  <c r="R499" i="1"/>
  <c r="R496" i="1"/>
  <c r="R494" i="1"/>
  <c r="R490" i="1"/>
  <c r="R486" i="1"/>
  <c r="R482" i="1"/>
  <c r="R479" i="1"/>
  <c r="R474" i="1"/>
  <c r="R470" i="1"/>
  <c r="R467" i="1"/>
  <c r="R464" i="1"/>
  <c r="R461" i="1"/>
  <c r="R458" i="1"/>
  <c r="R455" i="1"/>
  <c r="R452" i="1"/>
  <c r="R449" i="1"/>
  <c r="R446" i="1"/>
  <c r="R443" i="1"/>
  <c r="R441" i="1"/>
  <c r="R436" i="1"/>
  <c r="R432" i="1"/>
  <c r="R428" i="1"/>
  <c r="R427" i="1" s="1"/>
  <c r="R422" i="1"/>
  <c r="R419" i="1"/>
  <c r="R415" i="1"/>
  <c r="R412" i="1"/>
  <c r="R407" i="1"/>
  <c r="R406" i="1" s="1"/>
  <c r="R404" i="1"/>
  <c r="R403" i="1" s="1"/>
  <c r="R401" i="1"/>
  <c r="R400" i="1" s="1"/>
  <c r="R397" i="1"/>
  <c r="R394" i="1"/>
  <c r="R391" i="1"/>
  <c r="R388" i="1"/>
  <c r="R383" i="1"/>
  <c r="R380" i="1"/>
  <c r="R378" i="1"/>
  <c r="R375" i="1"/>
  <c r="R372" i="1"/>
  <c r="R369" i="1"/>
  <c r="R366" i="1"/>
  <c r="R363" i="1"/>
  <c r="R360" i="1"/>
  <c r="R358" i="1"/>
  <c r="R355" i="1"/>
  <c r="R354" i="1"/>
  <c r="R352" i="1"/>
  <c r="R350" i="1"/>
  <c r="R348" i="1"/>
  <c r="R346" i="1"/>
  <c r="R344" i="1"/>
  <c r="R340" i="1"/>
  <c r="R337" i="1"/>
  <c r="R333" i="1"/>
  <c r="R329" i="1"/>
  <c r="R326" i="1"/>
  <c r="R322" i="1"/>
  <c r="R320" i="1"/>
  <c r="R318" i="1"/>
  <c r="R313" i="1"/>
  <c r="R310" i="1"/>
  <c r="R308" i="1"/>
  <c r="R306" i="1"/>
  <c r="R304" i="1"/>
  <c r="R302" i="1"/>
  <c r="R300" i="1"/>
  <c r="R297" i="1"/>
  <c r="R295" i="1"/>
  <c r="R293" i="1"/>
  <c r="R288" i="1"/>
  <c r="R284" i="1"/>
  <c r="R282" i="1"/>
  <c r="R281" i="1" s="1"/>
  <c r="R279" i="1"/>
  <c r="R277" i="1"/>
  <c r="R276" i="1" s="1"/>
  <c r="R273" i="1"/>
  <c r="R271" i="1"/>
  <c r="R270" i="1" s="1"/>
  <c r="R268" i="1"/>
  <c r="R267" i="1" s="1"/>
  <c r="R258" i="1"/>
  <c r="R257" i="1" s="1"/>
  <c r="R255" i="1"/>
  <c r="R253" i="1"/>
  <c r="R249" i="1"/>
  <c r="R247" i="1"/>
  <c r="R241" i="1"/>
  <c r="R240" i="1" s="1"/>
  <c r="R236" i="1"/>
  <c r="R235" i="1" s="1"/>
  <c r="R233" i="1"/>
  <c r="R231" i="1"/>
  <c r="R229" i="1"/>
  <c r="R227" i="1"/>
  <c r="R224" i="1"/>
  <c r="R218" i="1"/>
  <c r="R214" i="1"/>
  <c r="R210" i="1"/>
  <c r="R209" i="1" s="1"/>
  <c r="R206" i="1"/>
  <c r="R205" i="1" s="1"/>
  <c r="R202" i="1"/>
  <c r="R201" i="1" s="1"/>
  <c r="R199" i="1"/>
  <c r="R198" i="1" s="1"/>
  <c r="R195" i="1"/>
  <c r="R194" i="1" s="1"/>
  <c r="R192" i="1"/>
  <c r="R191" i="1" s="1"/>
  <c r="R190" i="1" s="1"/>
  <c r="R188" i="1"/>
  <c r="R186" i="1"/>
  <c r="R182" i="1"/>
  <c r="R181" i="1" s="1"/>
  <c r="R177" i="1"/>
  <c r="R175" i="1"/>
  <c r="R172" i="1" s="1"/>
  <c r="R170" i="1"/>
  <c r="R169" i="1"/>
  <c r="R167" i="1"/>
  <c r="R165" i="1"/>
  <c r="R160" i="1"/>
  <c r="R158" i="1"/>
  <c r="R157" i="1" s="1"/>
  <c r="R155" i="1"/>
  <c r="R153" i="1"/>
  <c r="R151" i="1"/>
  <c r="R148" i="1"/>
  <c r="R147" i="1" s="1"/>
  <c r="R145" i="1"/>
  <c r="R144" i="1" s="1"/>
  <c r="R139" i="1"/>
  <c r="R137" i="1"/>
  <c r="R136" i="1" s="1"/>
  <c r="R134" i="1"/>
  <c r="R132" i="1"/>
  <c r="R130" i="1"/>
  <c r="R128" i="1"/>
  <c r="R121" i="1"/>
  <c r="R120" i="1" s="1"/>
  <c r="R118" i="1"/>
  <c r="R115" i="1" s="1"/>
  <c r="R114" i="1" s="1"/>
  <c r="R116" i="1"/>
  <c r="R111" i="1"/>
  <c r="R110" i="1" s="1"/>
  <c r="R109" i="1" s="1"/>
  <c r="R106" i="1"/>
  <c r="R102" i="1"/>
  <c r="R101" i="1" s="1"/>
  <c r="R100" i="1" s="1"/>
  <c r="R96" i="1"/>
  <c r="R93" i="1"/>
  <c r="R91" i="1"/>
  <c r="R89" i="1"/>
  <c r="R87" i="1"/>
  <c r="R86" i="1" s="1"/>
  <c r="R84" i="1"/>
  <c r="R82" i="1"/>
  <c r="R79" i="1"/>
  <c r="R75" i="1"/>
  <c r="R72" i="1"/>
  <c r="R70" i="1"/>
  <c r="R66" i="1"/>
  <c r="R62" i="1"/>
  <c r="R58" i="1"/>
  <c r="R55" i="1"/>
  <c r="R53" i="1"/>
  <c r="R50" i="1"/>
  <c r="R46" i="1"/>
  <c r="R43" i="1"/>
  <c r="R41" i="1"/>
  <c r="R39" i="1"/>
  <c r="R37" i="1"/>
  <c r="R34" i="1"/>
  <c r="R32" i="1"/>
  <c r="R30" i="1"/>
  <c r="R26" i="1"/>
  <c r="R162" i="1" l="1"/>
  <c r="R440" i="1"/>
  <c r="R246" i="1"/>
  <c r="R57" i="1"/>
  <c r="R185" i="1"/>
  <c r="R184" i="1" s="1"/>
  <c r="R197" i="1"/>
  <c r="R223" i="1"/>
  <c r="R222" i="1" s="1"/>
  <c r="R127" i="1"/>
  <c r="R123" i="1" s="1"/>
  <c r="R275" i="1"/>
  <c r="R299" i="1"/>
  <c r="R317" i="1"/>
  <c r="R339" i="1"/>
  <c r="R343" i="1"/>
  <c r="R387" i="1"/>
  <c r="R393" i="1"/>
  <c r="R399" i="1"/>
  <c r="R411" i="1"/>
  <c r="R418" i="1"/>
  <c r="R426" i="1"/>
  <c r="R431" i="1"/>
  <c r="R509" i="1"/>
  <c r="R534" i="1"/>
  <c r="R105" i="1"/>
  <c r="R150" i="1"/>
  <c r="R287" i="1"/>
  <c r="R292" i="1"/>
  <c r="R312" i="1"/>
  <c r="R325" i="1"/>
  <c r="R328" i="1"/>
  <c r="R332" i="1"/>
  <c r="R336" i="1"/>
  <c r="R390" i="1"/>
  <c r="R396" i="1"/>
  <c r="R414" i="1"/>
  <c r="R421" i="1"/>
  <c r="R410" i="1" s="1"/>
  <c r="R478" i="1"/>
  <c r="R481" i="1"/>
  <c r="R498" i="1"/>
  <c r="R501" i="1"/>
  <c r="R505" i="1"/>
  <c r="R512" i="1"/>
  <c r="R519" i="1"/>
  <c r="R522" i="1"/>
  <c r="R527" i="1"/>
  <c r="R531" i="1"/>
  <c r="R473" i="1"/>
  <c r="R435" i="1"/>
  <c r="R213" i="1"/>
  <c r="R25" i="1"/>
  <c r="R386" i="1"/>
  <c r="Q168" i="1"/>
  <c r="S168" i="1" s="1"/>
  <c r="P167" i="1"/>
  <c r="Q167" i="1" s="1"/>
  <c r="S167" i="1" s="1"/>
  <c r="Q149" i="1"/>
  <c r="S149" i="1" s="1"/>
  <c r="P148" i="1"/>
  <c r="P147" i="1" s="1"/>
  <c r="R245" i="1" l="1"/>
  <c r="R518" i="1"/>
  <c r="R504" i="1"/>
  <c r="R335" i="1"/>
  <c r="R286" i="1"/>
  <c r="R530" i="1"/>
  <c r="R324" i="1"/>
  <c r="R104" i="1"/>
  <c r="R430" i="1"/>
  <c r="R342" i="1"/>
  <c r="R434" i="1"/>
  <c r="R204" i="1"/>
  <c r="R24" i="1"/>
  <c r="Q147" i="1"/>
  <c r="S147" i="1" s="1"/>
  <c r="Q148" i="1"/>
  <c r="S148" i="1" s="1"/>
  <c r="Q517" i="1"/>
  <c r="S517" i="1" s="1"/>
  <c r="P516" i="1"/>
  <c r="P515" i="1" s="1"/>
  <c r="R99" i="1" l="1"/>
  <c r="Q515" i="1"/>
  <c r="S515" i="1" s="1"/>
  <c r="Q516" i="1"/>
  <c r="S516" i="1" s="1"/>
  <c r="P539" i="1"/>
  <c r="P537" i="1"/>
  <c r="P535" i="1"/>
  <c r="P532" i="1"/>
  <c r="P531" i="1" s="1"/>
  <c r="P530" i="1" s="1"/>
  <c r="P528" i="1"/>
  <c r="P527" i="1"/>
  <c r="P523" i="1"/>
  <c r="P522" i="1" s="1"/>
  <c r="P520" i="1"/>
  <c r="P519" i="1" s="1"/>
  <c r="P513" i="1"/>
  <c r="P510" i="1"/>
  <c r="P506" i="1"/>
  <c r="P502" i="1"/>
  <c r="P501" i="1" s="1"/>
  <c r="P499" i="1"/>
  <c r="P498" i="1" s="1"/>
  <c r="P496" i="1"/>
  <c r="P494" i="1"/>
  <c r="P490" i="1"/>
  <c r="P486" i="1"/>
  <c r="P482" i="1"/>
  <c r="P479" i="1"/>
  <c r="P478" i="1"/>
  <c r="P474" i="1"/>
  <c r="P473" i="1" s="1"/>
  <c r="P470" i="1"/>
  <c r="P467" i="1"/>
  <c r="P464" i="1"/>
  <c r="P461" i="1"/>
  <c r="P458" i="1"/>
  <c r="P455" i="1"/>
  <c r="P452" i="1"/>
  <c r="P449" i="1"/>
  <c r="P446" i="1"/>
  <c r="P443" i="1"/>
  <c r="P441" i="1"/>
  <c r="P436" i="1"/>
  <c r="P435" i="1" s="1"/>
  <c r="P432" i="1"/>
  <c r="P431" i="1"/>
  <c r="P428" i="1"/>
  <c r="P427" i="1" s="1"/>
  <c r="P422" i="1"/>
  <c r="P419" i="1"/>
  <c r="P415" i="1"/>
  <c r="P412" i="1"/>
  <c r="P411" i="1" s="1"/>
  <c r="P407" i="1"/>
  <c r="P406" i="1"/>
  <c r="P404" i="1"/>
  <c r="P403" i="1" s="1"/>
  <c r="P401" i="1"/>
  <c r="P400" i="1"/>
  <c r="P397" i="1"/>
  <c r="P394" i="1"/>
  <c r="P391" i="1"/>
  <c r="P388" i="1"/>
  <c r="P387" i="1" s="1"/>
  <c r="P383" i="1"/>
  <c r="P380" i="1"/>
  <c r="P378" i="1"/>
  <c r="P375" i="1"/>
  <c r="P372" i="1"/>
  <c r="P369" i="1"/>
  <c r="P366" i="1"/>
  <c r="P363" i="1"/>
  <c r="P360" i="1"/>
  <c r="P354" i="1" s="1"/>
  <c r="P358" i="1"/>
  <c r="P355" i="1"/>
  <c r="P352" i="1"/>
  <c r="P350" i="1"/>
  <c r="P348" i="1"/>
  <c r="P346" i="1"/>
  <c r="P344" i="1"/>
  <c r="P340" i="1"/>
  <c r="P337" i="1"/>
  <c r="P336" i="1"/>
  <c r="P333" i="1"/>
  <c r="P332" i="1" s="1"/>
  <c r="P329" i="1"/>
  <c r="P328" i="1" s="1"/>
  <c r="P326" i="1"/>
  <c r="P322" i="1"/>
  <c r="P320" i="1"/>
  <c r="P318" i="1"/>
  <c r="P313" i="1"/>
  <c r="P310" i="1"/>
  <c r="P308" i="1"/>
  <c r="P306" i="1"/>
  <c r="P304" i="1"/>
  <c r="P302" i="1"/>
  <c r="P300" i="1"/>
  <c r="P299" i="1" s="1"/>
  <c r="P297" i="1"/>
  <c r="P295" i="1"/>
  <c r="P293" i="1"/>
  <c r="P288" i="1"/>
  <c r="P284" i="1"/>
  <c r="P282" i="1"/>
  <c r="P279" i="1"/>
  <c r="P277" i="1"/>
  <c r="P273" i="1"/>
  <c r="P271" i="1"/>
  <c r="P268" i="1"/>
  <c r="P267" i="1"/>
  <c r="P258" i="1"/>
  <c r="P257" i="1" s="1"/>
  <c r="P255" i="1"/>
  <c r="P253" i="1"/>
  <c r="P249" i="1"/>
  <c r="P247" i="1"/>
  <c r="P241" i="1"/>
  <c r="P240" i="1" s="1"/>
  <c r="P236" i="1"/>
  <c r="P235" i="1" s="1"/>
  <c r="P233" i="1"/>
  <c r="P231" i="1"/>
  <c r="P229" i="1"/>
  <c r="P227" i="1"/>
  <c r="P224" i="1"/>
  <c r="P218" i="1"/>
  <c r="P214" i="1"/>
  <c r="P210" i="1"/>
  <c r="P209" i="1"/>
  <c r="P206" i="1"/>
  <c r="P202" i="1"/>
  <c r="P201" i="1" s="1"/>
  <c r="P199" i="1"/>
  <c r="P198" i="1" s="1"/>
  <c r="P195" i="1"/>
  <c r="P194" i="1" s="1"/>
  <c r="P192" i="1"/>
  <c r="P191" i="1" s="1"/>
  <c r="P188" i="1"/>
  <c r="P186" i="1"/>
  <c r="P185" i="1" s="1"/>
  <c r="P182" i="1"/>
  <c r="P181" i="1" s="1"/>
  <c r="P178" i="1"/>
  <c r="P177" i="1" s="1"/>
  <c r="P175" i="1"/>
  <c r="P172" i="1" s="1"/>
  <c r="P170" i="1"/>
  <c r="P169" i="1" s="1"/>
  <c r="P165" i="1"/>
  <c r="P163" i="1"/>
  <c r="P160" i="1"/>
  <c r="P158" i="1"/>
  <c r="P155" i="1"/>
  <c r="P153" i="1"/>
  <c r="P151" i="1"/>
  <c r="P145" i="1"/>
  <c r="P144" i="1" s="1"/>
  <c r="P141" i="1"/>
  <c r="P139" i="1"/>
  <c r="P137" i="1"/>
  <c r="P136" i="1" s="1"/>
  <c r="P134" i="1"/>
  <c r="P132" i="1"/>
  <c r="P130" i="1"/>
  <c r="P128" i="1"/>
  <c r="P121" i="1"/>
  <c r="P118" i="1"/>
  <c r="P116" i="1"/>
  <c r="P115" i="1" s="1"/>
  <c r="P111" i="1"/>
  <c r="P110" i="1" s="1"/>
  <c r="P106" i="1"/>
  <c r="P105" i="1" s="1"/>
  <c r="P104" i="1" s="1"/>
  <c r="P102" i="1"/>
  <c r="P101" i="1" s="1"/>
  <c r="P100" i="1" s="1"/>
  <c r="P96" i="1"/>
  <c r="P93" i="1"/>
  <c r="P91" i="1"/>
  <c r="P89" i="1"/>
  <c r="P87" i="1"/>
  <c r="P86" i="1" s="1"/>
  <c r="P84" i="1"/>
  <c r="P82" i="1"/>
  <c r="P79" i="1"/>
  <c r="P75" i="1"/>
  <c r="P72" i="1"/>
  <c r="P70" i="1"/>
  <c r="P66" i="1"/>
  <c r="P62" i="1"/>
  <c r="P58" i="1"/>
  <c r="P55" i="1"/>
  <c r="P53" i="1"/>
  <c r="P50" i="1"/>
  <c r="P46" i="1"/>
  <c r="P43" i="1"/>
  <c r="P41" i="1"/>
  <c r="P39" i="1"/>
  <c r="P37" i="1"/>
  <c r="P34" i="1"/>
  <c r="P32" i="1"/>
  <c r="P30" i="1"/>
  <c r="P26" i="1"/>
  <c r="P127" i="1" l="1"/>
  <c r="P292" i="1"/>
  <c r="P223" i="1"/>
  <c r="P184" i="1"/>
  <c r="P197" i="1"/>
  <c r="P57" i="1"/>
  <c r="P150" i="1"/>
  <c r="P162" i="1"/>
  <c r="P205" i="1"/>
  <c r="P246" i="1"/>
  <c r="P270" i="1"/>
  <c r="P276" i="1"/>
  <c r="P339" i="1"/>
  <c r="P343" i="1"/>
  <c r="P342" i="1" s="1"/>
  <c r="P390" i="1"/>
  <c r="P399" i="1"/>
  <c r="P414" i="1"/>
  <c r="P481" i="1"/>
  <c r="P505" i="1"/>
  <c r="P512" i="1"/>
  <c r="P157" i="1"/>
  <c r="P190" i="1"/>
  <c r="P281" i="1"/>
  <c r="P275" i="1" s="1"/>
  <c r="P312" i="1"/>
  <c r="P393" i="1"/>
  <c r="P396" i="1"/>
  <c r="P418" i="1"/>
  <c r="P421" i="1"/>
  <c r="P430" i="1"/>
  <c r="P509" i="1"/>
  <c r="P534" i="1"/>
  <c r="R541" i="1"/>
  <c r="P325" i="1"/>
  <c r="P213" i="1"/>
  <c r="P317" i="1"/>
  <c r="P518" i="1"/>
  <c r="P440" i="1"/>
  <c r="P434" i="1" s="1"/>
  <c r="P426" i="1"/>
  <c r="P287" i="1"/>
  <c r="P120" i="1"/>
  <c r="P109" i="1"/>
  <c r="P25" i="1"/>
  <c r="P222" i="1"/>
  <c r="O311" i="1"/>
  <c r="Q311" i="1" s="1"/>
  <c r="S311" i="1" s="1"/>
  <c r="O309" i="1"/>
  <c r="Q309" i="1" s="1"/>
  <c r="S309" i="1" s="1"/>
  <c r="N308" i="1"/>
  <c r="O308" i="1" s="1"/>
  <c r="Q308" i="1" s="1"/>
  <c r="S308" i="1" s="1"/>
  <c r="N310" i="1"/>
  <c r="O310" i="1" s="1"/>
  <c r="Q310" i="1" s="1"/>
  <c r="S310" i="1" s="1"/>
  <c r="N258" i="1"/>
  <c r="O263" i="1"/>
  <c r="Q263" i="1" s="1"/>
  <c r="S263" i="1" s="1"/>
  <c r="O122" i="1"/>
  <c r="Q122" i="1" s="1"/>
  <c r="S122" i="1" s="1"/>
  <c r="N121" i="1"/>
  <c r="N120" i="1" s="1"/>
  <c r="O120" i="1" s="1"/>
  <c r="O54" i="1"/>
  <c r="Q54" i="1" s="1"/>
  <c r="S54" i="1" s="1"/>
  <c r="N53" i="1"/>
  <c r="O53" i="1" s="1"/>
  <c r="Q53" i="1" s="1"/>
  <c r="S53" i="1" s="1"/>
  <c r="O171" i="1"/>
  <c r="Q171" i="1" s="1"/>
  <c r="S171" i="1" s="1"/>
  <c r="N170" i="1"/>
  <c r="N169" i="1" s="1"/>
  <c r="O169" i="1" s="1"/>
  <c r="Q169" i="1" s="1"/>
  <c r="S169" i="1" s="1"/>
  <c r="O533" i="1"/>
  <c r="Q533" i="1" s="1"/>
  <c r="S533" i="1" s="1"/>
  <c r="N532" i="1"/>
  <c r="O532" i="1" s="1"/>
  <c r="Q532" i="1" s="1"/>
  <c r="S532" i="1" s="1"/>
  <c r="O334" i="1"/>
  <c r="Q334" i="1" s="1"/>
  <c r="S334" i="1" s="1"/>
  <c r="N333" i="1"/>
  <c r="O333" i="1" s="1"/>
  <c r="Q333" i="1" s="1"/>
  <c r="S333" i="1" s="1"/>
  <c r="O179" i="1"/>
  <c r="Q179" i="1" s="1"/>
  <c r="S179" i="1" s="1"/>
  <c r="N178" i="1"/>
  <c r="N177" i="1" s="1"/>
  <c r="O177" i="1" s="1"/>
  <c r="Q177" i="1" s="1"/>
  <c r="S177" i="1" s="1"/>
  <c r="O183" i="1"/>
  <c r="Q183" i="1" s="1"/>
  <c r="S183" i="1" s="1"/>
  <c r="N182" i="1"/>
  <c r="O182" i="1" s="1"/>
  <c r="Q182" i="1" s="1"/>
  <c r="S182" i="1" s="1"/>
  <c r="O178" i="1" l="1"/>
  <c r="Q178" i="1" s="1"/>
  <c r="S178" i="1" s="1"/>
  <c r="O121" i="1"/>
  <c r="Q121" i="1" s="1"/>
  <c r="S121" i="1" s="1"/>
  <c r="P123" i="1"/>
  <c r="P410" i="1"/>
  <c r="P386" i="1"/>
  <c r="P335" i="1"/>
  <c r="O170" i="1"/>
  <c r="Q170" i="1" s="1"/>
  <c r="S170" i="1" s="1"/>
  <c r="P245" i="1"/>
  <c r="P504" i="1"/>
  <c r="P324" i="1"/>
  <c r="P204" i="1"/>
  <c r="P286" i="1"/>
  <c r="P114" i="1"/>
  <c r="Q120" i="1"/>
  <c r="S120" i="1" s="1"/>
  <c r="P99" i="1"/>
  <c r="P24" i="1"/>
  <c r="N332" i="1"/>
  <c r="O332" i="1" s="1"/>
  <c r="Q332" i="1" s="1"/>
  <c r="S332" i="1" s="1"/>
  <c r="N531" i="1"/>
  <c r="N181" i="1"/>
  <c r="O181" i="1" s="1"/>
  <c r="Q181" i="1" s="1"/>
  <c r="S181" i="1" s="1"/>
  <c r="N539" i="1"/>
  <c r="N537" i="1"/>
  <c r="N535" i="1"/>
  <c r="N528" i="1"/>
  <c r="N527" i="1" s="1"/>
  <c r="N523" i="1"/>
  <c r="N520" i="1"/>
  <c r="N513" i="1"/>
  <c r="N512" i="1" s="1"/>
  <c r="N510" i="1"/>
  <c r="N509" i="1" s="1"/>
  <c r="N506" i="1"/>
  <c r="N502" i="1"/>
  <c r="N501" i="1" s="1"/>
  <c r="N499" i="1"/>
  <c r="N498" i="1" s="1"/>
  <c r="N496" i="1"/>
  <c r="N494" i="1"/>
  <c r="N490" i="1"/>
  <c r="N486" i="1"/>
  <c r="N482" i="1"/>
  <c r="N479" i="1"/>
  <c r="N478" i="1" s="1"/>
  <c r="N474" i="1"/>
  <c r="N470" i="1"/>
  <c r="N467" i="1"/>
  <c r="N464" i="1"/>
  <c r="N461" i="1"/>
  <c r="N458" i="1"/>
  <c r="N455" i="1"/>
  <c r="N452" i="1"/>
  <c r="N449" i="1"/>
  <c r="N446" i="1"/>
  <c r="N443" i="1"/>
  <c r="N441" i="1"/>
  <c r="N436" i="1"/>
  <c r="N435" i="1" s="1"/>
  <c r="N432" i="1"/>
  <c r="N428" i="1"/>
  <c r="N427" i="1" s="1"/>
  <c r="N422" i="1"/>
  <c r="N419" i="1"/>
  <c r="N415" i="1"/>
  <c r="N412" i="1"/>
  <c r="N407" i="1"/>
  <c r="N406" i="1" s="1"/>
  <c r="N404" i="1"/>
  <c r="N403" i="1" s="1"/>
  <c r="N401" i="1"/>
  <c r="N400" i="1" s="1"/>
  <c r="N397" i="1"/>
  <c r="N394" i="1"/>
  <c r="N391" i="1"/>
  <c r="N388" i="1"/>
  <c r="N387" i="1" s="1"/>
  <c r="N383" i="1"/>
  <c r="N380" i="1"/>
  <c r="N378" i="1"/>
  <c r="N375" i="1"/>
  <c r="N372" i="1"/>
  <c r="N369" i="1"/>
  <c r="N366" i="1"/>
  <c r="N363" i="1"/>
  <c r="N360" i="1"/>
  <c r="N358" i="1"/>
  <c r="N355" i="1"/>
  <c r="N352" i="1"/>
  <c r="N350" i="1"/>
  <c r="N348" i="1"/>
  <c r="N346" i="1"/>
  <c r="N344" i="1"/>
  <c r="N340" i="1"/>
  <c r="N337" i="1"/>
  <c r="N329" i="1"/>
  <c r="N326" i="1"/>
  <c r="N325" i="1" s="1"/>
  <c r="N322" i="1"/>
  <c r="N320" i="1"/>
  <c r="N318" i="1"/>
  <c r="N313" i="1"/>
  <c r="N306" i="1"/>
  <c r="N304" i="1"/>
  <c r="N302" i="1"/>
  <c r="N300" i="1"/>
  <c r="N297" i="1"/>
  <c r="N295" i="1"/>
  <c r="N293" i="1"/>
  <c r="N288" i="1"/>
  <c r="N287" i="1" s="1"/>
  <c r="N284" i="1"/>
  <c r="N282" i="1"/>
  <c r="N279" i="1"/>
  <c r="N277" i="1"/>
  <c r="N273" i="1"/>
  <c r="N271" i="1"/>
  <c r="N268" i="1"/>
  <c r="N255" i="1"/>
  <c r="N253" i="1"/>
  <c r="N249" i="1"/>
  <c r="N247" i="1"/>
  <c r="N241" i="1"/>
  <c r="N236" i="1"/>
  <c r="N233" i="1"/>
  <c r="N231" i="1"/>
  <c r="N229" i="1"/>
  <c r="N227" i="1"/>
  <c r="N224" i="1"/>
  <c r="N218" i="1"/>
  <c r="N214" i="1"/>
  <c r="N210" i="1"/>
  <c r="N206" i="1"/>
  <c r="N202" i="1"/>
  <c r="N201" i="1" s="1"/>
  <c r="N199" i="1"/>
  <c r="N198" i="1" s="1"/>
  <c r="N195" i="1"/>
  <c r="N192" i="1"/>
  <c r="N188" i="1"/>
  <c r="N186" i="1"/>
  <c r="N175" i="1"/>
  <c r="N165" i="1"/>
  <c r="N163" i="1"/>
  <c r="N160" i="1"/>
  <c r="N158" i="1"/>
  <c r="N155" i="1"/>
  <c r="N153" i="1"/>
  <c r="N151" i="1"/>
  <c r="N145" i="1"/>
  <c r="N144" i="1" s="1"/>
  <c r="N141" i="1"/>
  <c r="N139" i="1"/>
  <c r="N137" i="1"/>
  <c r="N134" i="1"/>
  <c r="N132" i="1"/>
  <c r="N130" i="1"/>
  <c r="N128" i="1"/>
  <c r="N118" i="1"/>
  <c r="N116" i="1"/>
  <c r="N111" i="1"/>
  <c r="N106" i="1"/>
  <c r="N105" i="1" s="1"/>
  <c r="N104" i="1" s="1"/>
  <c r="N102" i="1"/>
  <c r="N101" i="1" s="1"/>
  <c r="N100" i="1" s="1"/>
  <c r="N96" i="1"/>
  <c r="N93" i="1"/>
  <c r="N91" i="1"/>
  <c r="N89" i="1"/>
  <c r="N87" i="1"/>
  <c r="N86" i="1" s="1"/>
  <c r="N84" i="1"/>
  <c r="N82" i="1"/>
  <c r="N79" i="1"/>
  <c r="N75" i="1"/>
  <c r="N72" i="1"/>
  <c r="N70" i="1"/>
  <c r="N66" i="1"/>
  <c r="N62" i="1"/>
  <c r="N58" i="1"/>
  <c r="N55" i="1"/>
  <c r="N50" i="1"/>
  <c r="N46" i="1"/>
  <c r="N43" i="1"/>
  <c r="N41" i="1"/>
  <c r="N39" i="1"/>
  <c r="N37" i="1"/>
  <c r="N34" i="1"/>
  <c r="N32" i="1"/>
  <c r="N30" i="1"/>
  <c r="N26" i="1"/>
  <c r="N25" i="1" l="1"/>
  <c r="N354" i="1"/>
  <c r="N343" i="1"/>
  <c r="P541" i="1"/>
  <c r="N299" i="1"/>
  <c r="O531" i="1"/>
  <c r="Q531" i="1" s="1"/>
  <c r="S531" i="1" s="1"/>
  <c r="N530" i="1"/>
  <c r="O530" i="1" s="1"/>
  <c r="Q530" i="1" s="1"/>
  <c r="S530" i="1" s="1"/>
  <c r="N246" i="1"/>
  <c r="N481" i="1"/>
  <c r="N440" i="1"/>
  <c r="N157" i="1"/>
  <c r="N292" i="1"/>
  <c r="N136" i="1"/>
  <c r="N127" i="1" s="1"/>
  <c r="N281" i="1"/>
  <c r="N197" i="1"/>
  <c r="N399" i="1"/>
  <c r="N426" i="1"/>
  <c r="N110" i="1"/>
  <c r="N115" i="1"/>
  <c r="N114" i="1" s="1"/>
  <c r="N185" i="1"/>
  <c r="N191" i="1"/>
  <c r="N205" i="1"/>
  <c r="N213" i="1"/>
  <c r="N223" i="1"/>
  <c r="N240" i="1"/>
  <c r="N257" i="1"/>
  <c r="N270" i="1"/>
  <c r="N276" i="1"/>
  <c r="N312" i="1"/>
  <c r="N339" i="1"/>
  <c r="N393" i="1"/>
  <c r="N411" i="1"/>
  <c r="N418" i="1"/>
  <c r="N431" i="1"/>
  <c r="N505" i="1"/>
  <c r="N522" i="1"/>
  <c r="N162" i="1"/>
  <c r="N194" i="1"/>
  <c r="N209" i="1"/>
  <c r="N235" i="1"/>
  <c r="N267" i="1"/>
  <c r="N336" i="1"/>
  <c r="N335" i="1" s="1"/>
  <c r="N390" i="1"/>
  <c r="N396" i="1"/>
  <c r="N414" i="1"/>
  <c r="N421" i="1"/>
  <c r="N519" i="1"/>
  <c r="N534" i="1"/>
  <c r="N473" i="1"/>
  <c r="N434" i="1" s="1"/>
  <c r="N328" i="1"/>
  <c r="N324" i="1" s="1"/>
  <c r="N317" i="1"/>
  <c r="N172" i="1"/>
  <c r="N150" i="1"/>
  <c r="N57" i="1"/>
  <c r="M97" i="1"/>
  <c r="O97" i="1" s="1"/>
  <c r="Q97" i="1" s="1"/>
  <c r="S97" i="1" s="1"/>
  <c r="L96" i="1"/>
  <c r="M94" i="1"/>
  <c r="O94" i="1" s="1"/>
  <c r="Q94" i="1" s="1"/>
  <c r="S94" i="1" s="1"/>
  <c r="M95" i="1"/>
  <c r="O95" i="1" s="1"/>
  <c r="Q95" i="1" s="1"/>
  <c r="S95" i="1" s="1"/>
  <c r="L93" i="1"/>
  <c r="L79" i="1"/>
  <c r="M80" i="1"/>
  <c r="O80" i="1" s="1"/>
  <c r="Q80" i="1" s="1"/>
  <c r="S80" i="1" s="1"/>
  <c r="N386" i="1" l="1"/>
  <c r="N342" i="1"/>
  <c r="N222" i="1"/>
  <c r="N123" i="1"/>
  <c r="N204" i="1"/>
  <c r="N286" i="1"/>
  <c r="N518" i="1"/>
  <c r="N504" i="1"/>
  <c r="N109" i="1"/>
  <c r="N430" i="1"/>
  <c r="N410" i="1"/>
  <c r="N275" i="1"/>
  <c r="N190" i="1"/>
  <c r="N184" i="1"/>
  <c r="N24" i="1"/>
  <c r="L75" i="1"/>
  <c r="M78" i="1"/>
  <c r="O78" i="1" s="1"/>
  <c r="Q78" i="1" s="1"/>
  <c r="S78" i="1" s="1"/>
  <c r="M42" i="1"/>
  <c r="O42" i="1" s="1"/>
  <c r="Q42" i="1" s="1"/>
  <c r="S42" i="1" s="1"/>
  <c r="L41" i="1"/>
  <c r="M41" i="1" s="1"/>
  <c r="O41" i="1" s="1"/>
  <c r="Q41" i="1" s="1"/>
  <c r="S41" i="1" s="1"/>
  <c r="L39" i="1"/>
  <c r="M156" i="1"/>
  <c r="O156" i="1" s="1"/>
  <c r="Q156" i="1" s="1"/>
  <c r="S156" i="1" s="1"/>
  <c r="L155" i="1"/>
  <c r="M155" i="1" s="1"/>
  <c r="O155" i="1" s="1"/>
  <c r="Q155" i="1" s="1"/>
  <c r="S155" i="1" s="1"/>
  <c r="M143" i="1"/>
  <c r="O143" i="1" s="1"/>
  <c r="Q143" i="1" s="1"/>
  <c r="S143" i="1" s="1"/>
  <c r="L141" i="1"/>
  <c r="M141" i="1" s="1"/>
  <c r="O141" i="1" s="1"/>
  <c r="Q141" i="1" s="1"/>
  <c r="S141" i="1" s="1"/>
  <c r="L139" i="1"/>
  <c r="M139" i="1" s="1"/>
  <c r="O139" i="1" s="1"/>
  <c r="Q139" i="1" s="1"/>
  <c r="S139" i="1" s="1"/>
  <c r="L137" i="1"/>
  <c r="M137" i="1" s="1"/>
  <c r="O137" i="1" s="1"/>
  <c r="Q137" i="1" s="1"/>
  <c r="S137" i="1" s="1"/>
  <c r="M138" i="1"/>
  <c r="O138" i="1" s="1"/>
  <c r="Q138" i="1" s="1"/>
  <c r="S138" i="1" s="1"/>
  <c r="M140" i="1"/>
  <c r="O140" i="1" s="1"/>
  <c r="Q140" i="1" s="1"/>
  <c r="S140" i="1" s="1"/>
  <c r="L134" i="1"/>
  <c r="L329" i="1"/>
  <c r="M330" i="1"/>
  <c r="O330" i="1" s="1"/>
  <c r="Q330" i="1" s="1"/>
  <c r="S330" i="1" s="1"/>
  <c r="L145" i="1"/>
  <c r="M145" i="1" s="1"/>
  <c r="O145" i="1" s="1"/>
  <c r="Q145" i="1" s="1"/>
  <c r="S145" i="1" s="1"/>
  <c r="M146" i="1"/>
  <c r="O146" i="1" s="1"/>
  <c r="Q146" i="1" s="1"/>
  <c r="S146" i="1" s="1"/>
  <c r="N245" i="1" l="1"/>
  <c r="N99" i="1"/>
  <c r="L144" i="1"/>
  <c r="M144" i="1" s="1"/>
  <c r="O144" i="1" s="1"/>
  <c r="Q144" i="1" s="1"/>
  <c r="S144" i="1" s="1"/>
  <c r="L136" i="1"/>
  <c r="M136" i="1" s="1"/>
  <c r="O136" i="1" s="1"/>
  <c r="Q136" i="1" s="1"/>
  <c r="S136" i="1" s="1"/>
  <c r="L494" i="1"/>
  <c r="M494" i="1" s="1"/>
  <c r="O494" i="1" s="1"/>
  <c r="Q494" i="1" s="1"/>
  <c r="S494" i="1" s="1"/>
  <c r="M495" i="1"/>
  <c r="O495" i="1" s="1"/>
  <c r="Q495" i="1" s="1"/>
  <c r="S495" i="1" s="1"/>
  <c r="L539" i="1"/>
  <c r="L537" i="1"/>
  <c r="L535" i="1"/>
  <c r="L528" i="1"/>
  <c r="L523" i="1"/>
  <c r="L522" i="1" s="1"/>
  <c r="L520" i="1"/>
  <c r="L513" i="1"/>
  <c r="L510" i="1"/>
  <c r="L509" i="1" s="1"/>
  <c r="L506" i="1"/>
  <c r="L505" i="1" s="1"/>
  <c r="L502" i="1"/>
  <c r="L501" i="1" s="1"/>
  <c r="L499" i="1"/>
  <c r="L496" i="1"/>
  <c r="L490" i="1"/>
  <c r="L486" i="1"/>
  <c r="L482" i="1"/>
  <c r="L479" i="1"/>
  <c r="L474" i="1"/>
  <c r="L473" i="1" s="1"/>
  <c r="L470" i="1"/>
  <c r="L467" i="1"/>
  <c r="L464" i="1"/>
  <c r="L461" i="1"/>
  <c r="L458" i="1"/>
  <c r="L455" i="1"/>
  <c r="L452" i="1"/>
  <c r="L449" i="1"/>
  <c r="L446" i="1"/>
  <c r="L443" i="1"/>
  <c r="L441" i="1"/>
  <c r="L436" i="1"/>
  <c r="L435" i="1" s="1"/>
  <c r="L432" i="1"/>
  <c r="L431" i="1" s="1"/>
  <c r="L430" i="1" s="1"/>
  <c r="L428" i="1"/>
  <c r="L427" i="1" s="1"/>
  <c r="L426" i="1" s="1"/>
  <c r="L422" i="1"/>
  <c r="L419" i="1"/>
  <c r="L418" i="1" s="1"/>
  <c r="L415" i="1"/>
  <c r="L414" i="1" s="1"/>
  <c r="L412" i="1"/>
  <c r="L407" i="1"/>
  <c r="L404" i="1"/>
  <c r="L401" i="1"/>
  <c r="L400" i="1" s="1"/>
  <c r="L397" i="1"/>
  <c r="L396" i="1" s="1"/>
  <c r="L394" i="1"/>
  <c r="L391" i="1"/>
  <c r="L388" i="1"/>
  <c r="L383" i="1"/>
  <c r="L380" i="1"/>
  <c r="L378" i="1"/>
  <c r="L375" i="1"/>
  <c r="L372" i="1"/>
  <c r="L369" i="1"/>
  <c r="L366" i="1"/>
  <c r="L363" i="1"/>
  <c r="L360" i="1"/>
  <c r="L358" i="1"/>
  <c r="L355" i="1"/>
  <c r="L352" i="1"/>
  <c r="L350" i="1"/>
  <c r="L348" i="1"/>
  <c r="L346" i="1"/>
  <c r="L344" i="1"/>
  <c r="L340" i="1"/>
  <c r="L339" i="1" s="1"/>
  <c r="L337" i="1"/>
  <c r="L336" i="1" s="1"/>
  <c r="L328" i="1"/>
  <c r="L326" i="1"/>
  <c r="L322" i="1"/>
  <c r="L320" i="1"/>
  <c r="L318" i="1"/>
  <c r="L313" i="1"/>
  <c r="L312" i="1" s="1"/>
  <c r="L306" i="1"/>
  <c r="L304" i="1"/>
  <c r="L302" i="1"/>
  <c r="L300" i="1"/>
  <c r="L297" i="1"/>
  <c r="L295" i="1"/>
  <c r="L293" i="1"/>
  <c r="L288" i="1"/>
  <c r="L287" i="1" s="1"/>
  <c r="L284" i="1"/>
  <c r="L282" i="1"/>
  <c r="L279" i="1"/>
  <c r="L277" i="1"/>
  <c r="L273" i="1"/>
  <c r="L271" i="1"/>
  <c r="L268" i="1"/>
  <c r="L258" i="1"/>
  <c r="L255" i="1"/>
  <c r="L253" i="1"/>
  <c r="L249" i="1"/>
  <c r="L247" i="1"/>
  <c r="L241" i="1"/>
  <c r="L236" i="1"/>
  <c r="L233" i="1"/>
  <c r="L231" i="1"/>
  <c r="L229" i="1"/>
  <c r="L227" i="1"/>
  <c r="L224" i="1"/>
  <c r="L218" i="1"/>
  <c r="L214" i="1"/>
  <c r="L210" i="1"/>
  <c r="L206" i="1"/>
  <c r="L202" i="1"/>
  <c r="L199" i="1"/>
  <c r="L195" i="1"/>
  <c r="L194" i="1" s="1"/>
  <c r="L192" i="1"/>
  <c r="L191" i="1" s="1"/>
  <c r="L188" i="1"/>
  <c r="L186" i="1"/>
  <c r="L175" i="1"/>
  <c r="L172" i="1" s="1"/>
  <c r="L165" i="1"/>
  <c r="L163" i="1"/>
  <c r="L160" i="1"/>
  <c r="L158" i="1"/>
  <c r="L153" i="1"/>
  <c r="L151" i="1"/>
  <c r="L132" i="1"/>
  <c r="L130" i="1"/>
  <c r="L128" i="1"/>
  <c r="L118" i="1"/>
  <c r="L116" i="1"/>
  <c r="L111" i="1"/>
  <c r="L106" i="1"/>
  <c r="L102" i="1"/>
  <c r="L91" i="1"/>
  <c r="L89" i="1"/>
  <c r="L87" i="1"/>
  <c r="L84" i="1"/>
  <c r="L82" i="1"/>
  <c r="L72" i="1"/>
  <c r="L70" i="1"/>
  <c r="L66" i="1"/>
  <c r="L62" i="1"/>
  <c r="L58" i="1"/>
  <c r="L55" i="1"/>
  <c r="L50" i="1"/>
  <c r="L46" i="1"/>
  <c r="L43" i="1"/>
  <c r="L37" i="1"/>
  <c r="L34" i="1"/>
  <c r="L32" i="1"/>
  <c r="L30" i="1"/>
  <c r="L26" i="1"/>
  <c r="L281" i="1" l="1"/>
  <c r="L127" i="1"/>
  <c r="N541" i="1"/>
  <c r="L150" i="1"/>
  <c r="L157" i="1"/>
  <c r="L25" i="1"/>
  <c r="L115" i="1"/>
  <c r="L114" i="1" s="1"/>
  <c r="L270" i="1"/>
  <c r="L534" i="1"/>
  <c r="L335" i="1"/>
  <c r="L235" i="1"/>
  <c r="L246" i="1"/>
  <c r="L198" i="1"/>
  <c r="L213" i="1"/>
  <c r="L406" i="1"/>
  <c r="L267" i="1"/>
  <c r="L387" i="1"/>
  <c r="L110" i="1"/>
  <c r="L390" i="1"/>
  <c r="L411" i="1"/>
  <c r="L519" i="1"/>
  <c r="L86" i="1"/>
  <c r="L205" i="1"/>
  <c r="L393" i="1"/>
  <c r="L403" i="1"/>
  <c r="L498" i="1"/>
  <c r="L481" i="1"/>
  <c r="L201" i="1"/>
  <c r="L240" i="1"/>
  <c r="L299" i="1"/>
  <c r="L421" i="1"/>
  <c r="L478" i="1"/>
  <c r="L504" i="1"/>
  <c r="L101" i="1"/>
  <c r="L209" i="1"/>
  <c r="L276" i="1"/>
  <c r="L317" i="1"/>
  <c r="L162" i="1"/>
  <c r="L257" i="1"/>
  <c r="L292" i="1"/>
  <c r="L325" i="1"/>
  <c r="L512" i="1"/>
  <c r="L527" i="1"/>
  <c r="L105" i="1"/>
  <c r="L223" i="1"/>
  <c r="L343" i="1"/>
  <c r="L440" i="1"/>
  <c r="L354" i="1"/>
  <c r="L185" i="1"/>
  <c r="L57" i="1"/>
  <c r="L204" i="1"/>
  <c r="L190" i="1"/>
  <c r="J378" i="1"/>
  <c r="I378" i="1"/>
  <c r="K379" i="1"/>
  <c r="M379" i="1" s="1"/>
  <c r="O379" i="1" s="1"/>
  <c r="Q379" i="1" s="1"/>
  <c r="S379" i="1" s="1"/>
  <c r="L286" i="1" l="1"/>
  <c r="L410" i="1"/>
  <c r="L399" i="1"/>
  <c r="L324" i="1"/>
  <c r="L275" i="1"/>
  <c r="L518" i="1"/>
  <c r="K378" i="1"/>
  <c r="M378" i="1" s="1"/>
  <c r="O378" i="1" s="1"/>
  <c r="Q378" i="1" s="1"/>
  <c r="S378" i="1" s="1"/>
  <c r="L222" i="1"/>
  <c r="L100" i="1"/>
  <c r="L197" i="1"/>
  <c r="L386" i="1"/>
  <c r="L24" i="1"/>
  <c r="L109" i="1"/>
  <c r="L123" i="1"/>
  <c r="L104" i="1"/>
  <c r="L434" i="1"/>
  <c r="L342" i="1"/>
  <c r="L184" i="1"/>
  <c r="J96" i="1"/>
  <c r="I96" i="1"/>
  <c r="J93" i="1"/>
  <c r="I93" i="1"/>
  <c r="M98" i="1"/>
  <c r="O98" i="1" s="1"/>
  <c r="Q98" i="1" s="1"/>
  <c r="S98" i="1" s="1"/>
  <c r="J91" i="1"/>
  <c r="I91" i="1"/>
  <c r="J89" i="1"/>
  <c r="I89" i="1"/>
  <c r="K92" i="1"/>
  <c r="M92" i="1" s="1"/>
  <c r="O92" i="1" s="1"/>
  <c r="Q92" i="1" s="1"/>
  <c r="S92" i="1" s="1"/>
  <c r="K90" i="1"/>
  <c r="M90" i="1" s="1"/>
  <c r="O90" i="1" s="1"/>
  <c r="Q90" i="1" s="1"/>
  <c r="S90" i="1" s="1"/>
  <c r="J79" i="1"/>
  <c r="I79" i="1"/>
  <c r="M81" i="1"/>
  <c r="O81" i="1" s="1"/>
  <c r="Q81" i="1" s="1"/>
  <c r="S81" i="1" s="1"/>
  <c r="K76" i="1"/>
  <c r="M76" i="1" s="1"/>
  <c r="O76" i="1" s="1"/>
  <c r="Q76" i="1" s="1"/>
  <c r="S76" i="1" s="1"/>
  <c r="J75" i="1"/>
  <c r="I162" i="1"/>
  <c r="J165" i="1"/>
  <c r="I165" i="1"/>
  <c r="J163" i="1"/>
  <c r="I163" i="1"/>
  <c r="K166" i="1"/>
  <c r="M166" i="1" s="1"/>
  <c r="O166" i="1" s="1"/>
  <c r="Q166" i="1" s="1"/>
  <c r="S166" i="1" s="1"/>
  <c r="K164" i="1"/>
  <c r="M164" i="1" s="1"/>
  <c r="O164" i="1" s="1"/>
  <c r="Q164" i="1" s="1"/>
  <c r="S164" i="1" s="1"/>
  <c r="J383" i="1"/>
  <c r="I383" i="1"/>
  <c r="J380" i="1"/>
  <c r="I380" i="1"/>
  <c r="K382" i="1"/>
  <c r="M382" i="1" s="1"/>
  <c r="O382" i="1" s="1"/>
  <c r="Q382" i="1" s="1"/>
  <c r="S382" i="1" s="1"/>
  <c r="K381" i="1"/>
  <c r="M381" i="1" s="1"/>
  <c r="O381" i="1" s="1"/>
  <c r="Q381" i="1" s="1"/>
  <c r="S381" i="1" s="1"/>
  <c r="K385" i="1"/>
  <c r="M385" i="1" s="1"/>
  <c r="O385" i="1" s="1"/>
  <c r="Q385" i="1" s="1"/>
  <c r="S385" i="1" s="1"/>
  <c r="K384" i="1"/>
  <c r="M384" i="1" s="1"/>
  <c r="O384" i="1" s="1"/>
  <c r="Q384" i="1" s="1"/>
  <c r="S384" i="1" s="1"/>
  <c r="J375" i="1"/>
  <c r="I375" i="1"/>
  <c r="K377" i="1"/>
  <c r="M377" i="1" s="1"/>
  <c r="O377" i="1" s="1"/>
  <c r="Q377" i="1" s="1"/>
  <c r="S377" i="1" s="1"/>
  <c r="K376" i="1"/>
  <c r="M376" i="1" s="1"/>
  <c r="O376" i="1" s="1"/>
  <c r="Q376" i="1" s="1"/>
  <c r="S376" i="1" s="1"/>
  <c r="J372" i="1"/>
  <c r="I372" i="1"/>
  <c r="K374" i="1"/>
  <c r="M374" i="1" s="1"/>
  <c r="O374" i="1" s="1"/>
  <c r="Q374" i="1" s="1"/>
  <c r="S374" i="1" s="1"/>
  <c r="K373" i="1"/>
  <c r="M373" i="1" s="1"/>
  <c r="O373" i="1" s="1"/>
  <c r="Q373" i="1" s="1"/>
  <c r="S373" i="1" s="1"/>
  <c r="J352" i="1"/>
  <c r="I352" i="1"/>
  <c r="K353" i="1"/>
  <c r="M353" i="1" s="1"/>
  <c r="O353" i="1" s="1"/>
  <c r="Q353" i="1" s="1"/>
  <c r="S353" i="1" s="1"/>
  <c r="J134" i="1"/>
  <c r="I134" i="1"/>
  <c r="J130" i="1"/>
  <c r="I130" i="1"/>
  <c r="K135" i="1"/>
  <c r="M135" i="1" s="1"/>
  <c r="O135" i="1" s="1"/>
  <c r="Q135" i="1" s="1"/>
  <c r="S135" i="1" s="1"/>
  <c r="K131" i="1"/>
  <c r="M131" i="1" s="1"/>
  <c r="O131" i="1" s="1"/>
  <c r="Q131" i="1" s="1"/>
  <c r="S131" i="1" s="1"/>
  <c r="J470" i="1"/>
  <c r="I470" i="1"/>
  <c r="J467" i="1"/>
  <c r="I467" i="1"/>
  <c r="J464" i="1"/>
  <c r="I464" i="1"/>
  <c r="J461" i="1"/>
  <c r="I461" i="1"/>
  <c r="K472" i="1"/>
  <c r="M472" i="1" s="1"/>
  <c r="O472" i="1" s="1"/>
  <c r="Q472" i="1" s="1"/>
  <c r="S472" i="1" s="1"/>
  <c r="K471" i="1"/>
  <c r="M471" i="1" s="1"/>
  <c r="O471" i="1" s="1"/>
  <c r="Q471" i="1" s="1"/>
  <c r="S471" i="1" s="1"/>
  <c r="K469" i="1"/>
  <c r="M469" i="1" s="1"/>
  <c r="O469" i="1" s="1"/>
  <c r="Q469" i="1" s="1"/>
  <c r="S469" i="1" s="1"/>
  <c r="K468" i="1"/>
  <c r="M468" i="1" s="1"/>
  <c r="O468" i="1" s="1"/>
  <c r="Q468" i="1" s="1"/>
  <c r="S468" i="1" s="1"/>
  <c r="K466" i="1"/>
  <c r="M466" i="1" s="1"/>
  <c r="O466" i="1" s="1"/>
  <c r="Q466" i="1" s="1"/>
  <c r="S466" i="1" s="1"/>
  <c r="K465" i="1"/>
  <c r="M465" i="1" s="1"/>
  <c r="O465" i="1" s="1"/>
  <c r="Q465" i="1" s="1"/>
  <c r="S465" i="1" s="1"/>
  <c r="K463" i="1"/>
  <c r="M463" i="1" s="1"/>
  <c r="O463" i="1" s="1"/>
  <c r="Q463" i="1" s="1"/>
  <c r="S463" i="1" s="1"/>
  <c r="K462" i="1"/>
  <c r="M462" i="1" s="1"/>
  <c r="O462" i="1" s="1"/>
  <c r="Q462" i="1" s="1"/>
  <c r="S462" i="1" s="1"/>
  <c r="L245" i="1" l="1"/>
  <c r="K130" i="1"/>
  <c r="M130" i="1" s="1"/>
  <c r="O130" i="1" s="1"/>
  <c r="Q130" i="1" s="1"/>
  <c r="S130" i="1" s="1"/>
  <c r="L99" i="1"/>
  <c r="L541" i="1" s="1"/>
  <c r="K383" i="1"/>
  <c r="M383" i="1" s="1"/>
  <c r="O383" i="1" s="1"/>
  <c r="Q383" i="1" s="1"/>
  <c r="S383" i="1" s="1"/>
  <c r="K89" i="1"/>
  <c r="M89" i="1" s="1"/>
  <c r="O89" i="1" s="1"/>
  <c r="Q89" i="1" s="1"/>
  <c r="S89" i="1" s="1"/>
  <c r="K372" i="1"/>
  <c r="M372" i="1" s="1"/>
  <c r="O372" i="1" s="1"/>
  <c r="Q372" i="1" s="1"/>
  <c r="S372" i="1" s="1"/>
  <c r="K165" i="1"/>
  <c r="M165" i="1" s="1"/>
  <c r="O165" i="1" s="1"/>
  <c r="Q165" i="1" s="1"/>
  <c r="S165" i="1" s="1"/>
  <c r="K375" i="1"/>
  <c r="M375" i="1" s="1"/>
  <c r="O375" i="1" s="1"/>
  <c r="Q375" i="1" s="1"/>
  <c r="S375" i="1" s="1"/>
  <c r="K91" i="1"/>
  <c r="M91" i="1" s="1"/>
  <c r="O91" i="1" s="1"/>
  <c r="Q91" i="1" s="1"/>
  <c r="S91" i="1" s="1"/>
  <c r="K93" i="1"/>
  <c r="M93" i="1" s="1"/>
  <c r="O93" i="1" s="1"/>
  <c r="Q93" i="1" s="1"/>
  <c r="S93" i="1" s="1"/>
  <c r="K134" i="1"/>
  <c r="M134" i="1" s="1"/>
  <c r="O134" i="1" s="1"/>
  <c r="Q134" i="1" s="1"/>
  <c r="S134" i="1" s="1"/>
  <c r="K352" i="1"/>
  <c r="M352" i="1" s="1"/>
  <c r="O352" i="1" s="1"/>
  <c r="Q352" i="1" s="1"/>
  <c r="S352" i="1" s="1"/>
  <c r="K163" i="1"/>
  <c r="M163" i="1" s="1"/>
  <c r="O163" i="1" s="1"/>
  <c r="Q163" i="1" s="1"/>
  <c r="S163" i="1" s="1"/>
  <c r="J162" i="1"/>
  <c r="K162" i="1" s="1"/>
  <c r="M162" i="1" s="1"/>
  <c r="O162" i="1" s="1"/>
  <c r="Q162" i="1" s="1"/>
  <c r="S162" i="1" s="1"/>
  <c r="K380" i="1"/>
  <c r="M380" i="1" s="1"/>
  <c r="O380" i="1" s="1"/>
  <c r="Q380" i="1" s="1"/>
  <c r="S380" i="1" s="1"/>
  <c r="K96" i="1"/>
  <c r="M96" i="1" s="1"/>
  <c r="O96" i="1" s="1"/>
  <c r="Q96" i="1" s="1"/>
  <c r="S96" i="1" s="1"/>
  <c r="K79" i="1"/>
  <c r="M79" i="1" s="1"/>
  <c r="O79" i="1" s="1"/>
  <c r="Q79" i="1" s="1"/>
  <c r="S79" i="1" s="1"/>
  <c r="K464" i="1"/>
  <c r="M464" i="1" s="1"/>
  <c r="O464" i="1" s="1"/>
  <c r="Q464" i="1" s="1"/>
  <c r="S464" i="1" s="1"/>
  <c r="K470" i="1"/>
  <c r="M470" i="1" s="1"/>
  <c r="O470" i="1" s="1"/>
  <c r="Q470" i="1" s="1"/>
  <c r="S470" i="1" s="1"/>
  <c r="K461" i="1"/>
  <c r="M461" i="1" s="1"/>
  <c r="O461" i="1" s="1"/>
  <c r="Q461" i="1" s="1"/>
  <c r="S461" i="1" s="1"/>
  <c r="K467" i="1"/>
  <c r="M467" i="1" s="1"/>
  <c r="O467" i="1" s="1"/>
  <c r="Q467" i="1" s="1"/>
  <c r="S467" i="1" s="1"/>
  <c r="J118" i="1"/>
  <c r="J539" i="1" l="1"/>
  <c r="J537" i="1"/>
  <c r="J535" i="1"/>
  <c r="J528" i="1"/>
  <c r="J523" i="1"/>
  <c r="J520" i="1"/>
  <c r="J513" i="1"/>
  <c r="J510" i="1"/>
  <c r="J506" i="1"/>
  <c r="J502" i="1"/>
  <c r="J499" i="1"/>
  <c r="J496" i="1"/>
  <c r="J490" i="1"/>
  <c r="J486" i="1"/>
  <c r="J482" i="1"/>
  <c r="J479" i="1"/>
  <c r="J474" i="1"/>
  <c r="J458" i="1"/>
  <c r="J455" i="1"/>
  <c r="J452" i="1"/>
  <c r="J449" i="1"/>
  <c r="J446" i="1"/>
  <c r="J443" i="1"/>
  <c r="J441" i="1"/>
  <c r="J436" i="1"/>
  <c r="J432" i="1"/>
  <c r="J428" i="1"/>
  <c r="J422" i="1"/>
  <c r="J419" i="1"/>
  <c r="J418" i="1" s="1"/>
  <c r="J415" i="1"/>
  <c r="J412" i="1"/>
  <c r="J407" i="1"/>
  <c r="J404" i="1"/>
  <c r="J401" i="1"/>
  <c r="J397" i="1"/>
  <c r="J394" i="1"/>
  <c r="J391" i="1"/>
  <c r="J388" i="1"/>
  <c r="J369" i="1"/>
  <c r="J366" i="1"/>
  <c r="J363" i="1"/>
  <c r="J360" i="1"/>
  <c r="J358" i="1"/>
  <c r="J355" i="1"/>
  <c r="J350" i="1"/>
  <c r="J348" i="1"/>
  <c r="J346" i="1"/>
  <c r="J344" i="1"/>
  <c r="J340" i="1"/>
  <c r="J337" i="1"/>
  <c r="J329" i="1"/>
  <c r="J328" i="1" s="1"/>
  <c r="J326" i="1"/>
  <c r="J325" i="1" s="1"/>
  <c r="J322" i="1"/>
  <c r="J320" i="1"/>
  <c r="J318" i="1"/>
  <c r="J313" i="1"/>
  <c r="J306" i="1"/>
  <c r="J304" i="1"/>
  <c r="J302" i="1"/>
  <c r="J300" i="1"/>
  <c r="J297" i="1"/>
  <c r="J295" i="1"/>
  <c r="J293" i="1"/>
  <c r="J288" i="1"/>
  <c r="J284" i="1"/>
  <c r="J282" i="1"/>
  <c r="J279" i="1"/>
  <c r="J277" i="1"/>
  <c r="J273" i="1"/>
  <c r="J271" i="1"/>
  <c r="J268" i="1"/>
  <c r="J258" i="1"/>
  <c r="J255" i="1"/>
  <c r="J253" i="1"/>
  <c r="J249" i="1"/>
  <c r="J247" i="1"/>
  <c r="J241" i="1"/>
  <c r="J236" i="1"/>
  <c r="J233" i="1"/>
  <c r="J231" i="1"/>
  <c r="J229" i="1"/>
  <c r="J227" i="1"/>
  <c r="J224" i="1"/>
  <c r="J218" i="1"/>
  <c r="J214" i="1"/>
  <c r="J210" i="1"/>
  <c r="J206" i="1"/>
  <c r="J202" i="1"/>
  <c r="J199" i="1"/>
  <c r="J198" i="1" s="1"/>
  <c r="J195" i="1"/>
  <c r="J192" i="1"/>
  <c r="J188" i="1"/>
  <c r="J186" i="1"/>
  <c r="J175" i="1"/>
  <c r="J160" i="1"/>
  <c r="J158" i="1"/>
  <c r="J153" i="1"/>
  <c r="J151" i="1"/>
  <c r="J132" i="1"/>
  <c r="J128" i="1"/>
  <c r="J116" i="1"/>
  <c r="J111" i="1"/>
  <c r="J106" i="1"/>
  <c r="J102" i="1"/>
  <c r="J101" i="1" s="1"/>
  <c r="J87" i="1"/>
  <c r="J84" i="1"/>
  <c r="J82" i="1"/>
  <c r="J72" i="1"/>
  <c r="J70" i="1"/>
  <c r="J66" i="1"/>
  <c r="J62" i="1"/>
  <c r="J58" i="1"/>
  <c r="J55" i="1"/>
  <c r="J50" i="1"/>
  <c r="J46" i="1"/>
  <c r="J43" i="1"/>
  <c r="J39" i="1"/>
  <c r="J37" i="1"/>
  <c r="J34" i="1"/>
  <c r="J32" i="1"/>
  <c r="J30" i="1"/>
  <c r="J26" i="1"/>
  <c r="J57" i="1" l="1"/>
  <c r="J127" i="1"/>
  <c r="J343" i="1"/>
  <c r="J354" i="1"/>
  <c r="J440" i="1"/>
  <c r="J105" i="1"/>
  <c r="J86" i="1"/>
  <c r="J110" i="1"/>
  <c r="J527" i="1"/>
  <c r="J522" i="1"/>
  <c r="J512" i="1"/>
  <c r="J501" i="1"/>
  <c r="J478" i="1"/>
  <c r="J431" i="1"/>
  <c r="J430" i="1" s="1"/>
  <c r="J421" i="1"/>
  <c r="J411" i="1"/>
  <c r="J406" i="1"/>
  <c r="J396" i="1"/>
  <c r="J390" i="1"/>
  <c r="J336" i="1"/>
  <c r="J287" i="1"/>
  <c r="J257" i="1"/>
  <c r="J240" i="1"/>
  <c r="J235" i="1"/>
  <c r="J209" i="1"/>
  <c r="J191" i="1"/>
  <c r="J172" i="1"/>
  <c r="J312" i="1"/>
  <c r="J509" i="1"/>
  <c r="J194" i="1"/>
  <c r="J205" i="1"/>
  <c r="J223" i="1"/>
  <c r="J414" i="1"/>
  <c r="J427" i="1"/>
  <c r="J426" i="1" s="1"/>
  <c r="J157" i="1"/>
  <c r="J403" i="1"/>
  <c r="J150" i="1"/>
  <c r="J393" i="1"/>
  <c r="J292" i="1"/>
  <c r="J519" i="1"/>
  <c r="J534" i="1"/>
  <c r="J185" i="1"/>
  <c r="J317" i="1"/>
  <c r="J25" i="1"/>
  <c r="J100" i="1"/>
  <c r="J201" i="1"/>
  <c r="J213" i="1"/>
  <c r="J267" i="1"/>
  <c r="J270" i="1"/>
  <c r="J281" i="1"/>
  <c r="J324" i="1"/>
  <c r="J115" i="1"/>
  <c r="J246" i="1"/>
  <c r="J276" i="1"/>
  <c r="J299" i="1"/>
  <c r="J339" i="1"/>
  <c r="J387" i="1"/>
  <c r="J400" i="1"/>
  <c r="J435" i="1"/>
  <c r="J473" i="1"/>
  <c r="J481" i="1"/>
  <c r="J498" i="1"/>
  <c r="J505" i="1"/>
  <c r="H75" i="1"/>
  <c r="I75" i="1" s="1"/>
  <c r="K75" i="1" s="1"/>
  <c r="M75" i="1" s="1"/>
  <c r="O75" i="1" s="1"/>
  <c r="Q75" i="1" s="1"/>
  <c r="S75" i="1" s="1"/>
  <c r="I77" i="1"/>
  <c r="K77" i="1" s="1"/>
  <c r="M77" i="1" s="1"/>
  <c r="O77" i="1" s="1"/>
  <c r="Q77" i="1" s="1"/>
  <c r="S77" i="1" s="1"/>
  <c r="I52" i="1"/>
  <c r="K52" i="1" s="1"/>
  <c r="M52" i="1" s="1"/>
  <c r="O52" i="1" s="1"/>
  <c r="Q52" i="1" s="1"/>
  <c r="S52" i="1" s="1"/>
  <c r="I51" i="1"/>
  <c r="K51" i="1" s="1"/>
  <c r="M51" i="1" s="1"/>
  <c r="O51" i="1" s="1"/>
  <c r="Q51" i="1" s="1"/>
  <c r="S51" i="1" s="1"/>
  <c r="H50" i="1"/>
  <c r="I50" i="1" s="1"/>
  <c r="K50" i="1" s="1"/>
  <c r="M50" i="1" s="1"/>
  <c r="O50" i="1" s="1"/>
  <c r="Q50" i="1" s="1"/>
  <c r="S50" i="1" s="1"/>
  <c r="H55" i="1"/>
  <c r="I45" i="1"/>
  <c r="K45" i="1" s="1"/>
  <c r="M45" i="1" s="1"/>
  <c r="O45" i="1" s="1"/>
  <c r="Q45" i="1" s="1"/>
  <c r="S45" i="1" s="1"/>
  <c r="I44" i="1"/>
  <c r="K44" i="1" s="1"/>
  <c r="M44" i="1" s="1"/>
  <c r="O44" i="1" s="1"/>
  <c r="Q44" i="1" s="1"/>
  <c r="S44" i="1" s="1"/>
  <c r="H43" i="1"/>
  <c r="I43" i="1" s="1"/>
  <c r="K43" i="1" s="1"/>
  <c r="M43" i="1" s="1"/>
  <c r="O43" i="1" s="1"/>
  <c r="Q43" i="1" s="1"/>
  <c r="S43" i="1" s="1"/>
  <c r="H39" i="1"/>
  <c r="I39" i="1" s="1"/>
  <c r="K39" i="1" s="1"/>
  <c r="M39" i="1" s="1"/>
  <c r="O39" i="1" s="1"/>
  <c r="Q39" i="1" s="1"/>
  <c r="S39" i="1" s="1"/>
  <c r="I40" i="1"/>
  <c r="K40" i="1" s="1"/>
  <c r="M40" i="1" s="1"/>
  <c r="O40" i="1" s="1"/>
  <c r="Q40" i="1" s="1"/>
  <c r="S40" i="1" s="1"/>
  <c r="J123" i="1" l="1"/>
  <c r="J190" i="1"/>
  <c r="J109" i="1"/>
  <c r="J104" i="1"/>
  <c r="J518" i="1"/>
  <c r="J222" i="1"/>
  <c r="J286" i="1"/>
  <c r="J197" i="1"/>
  <c r="J410" i="1"/>
  <c r="J386" i="1"/>
  <c r="J275" i="1"/>
  <c r="J335" i="1"/>
  <c r="J204" i="1"/>
  <c r="J504" i="1"/>
  <c r="J434" i="1"/>
  <c r="J399" i="1"/>
  <c r="J342" i="1"/>
  <c r="J114" i="1"/>
  <c r="J184" i="1"/>
  <c r="J24" i="1"/>
  <c r="H84" i="1"/>
  <c r="J99" i="1" l="1"/>
  <c r="J245" i="1"/>
  <c r="H258" i="1"/>
  <c r="H257" i="1" s="1"/>
  <c r="H218" i="1"/>
  <c r="H284" i="1"/>
  <c r="H282" i="1"/>
  <c r="H214" i="1"/>
  <c r="H210" i="1"/>
  <c r="H209" i="1" s="1"/>
  <c r="H206" i="1"/>
  <c r="H205" i="1" s="1"/>
  <c r="H229" i="1"/>
  <c r="H241" i="1"/>
  <c r="H240" i="1" s="1"/>
  <c r="H111" i="1"/>
  <c r="I112" i="1"/>
  <c r="K112" i="1" s="1"/>
  <c r="M112" i="1" s="1"/>
  <c r="O112" i="1" s="1"/>
  <c r="Q112" i="1" s="1"/>
  <c r="S112" i="1" s="1"/>
  <c r="H236" i="1"/>
  <c r="H235" i="1" s="1"/>
  <c r="I235" i="1" s="1"/>
  <c r="K235" i="1" s="1"/>
  <c r="M235" i="1" s="1"/>
  <c r="O235" i="1" s="1"/>
  <c r="Q235" i="1" s="1"/>
  <c r="S235" i="1" s="1"/>
  <c r="H224" i="1"/>
  <c r="H231" i="1"/>
  <c r="H233" i="1"/>
  <c r="I228" i="1"/>
  <c r="K228" i="1" s="1"/>
  <c r="M228" i="1" s="1"/>
  <c r="O228" i="1" s="1"/>
  <c r="Q228" i="1" s="1"/>
  <c r="S228" i="1" s="1"/>
  <c r="H227" i="1"/>
  <c r="I227" i="1" s="1"/>
  <c r="K227" i="1" s="1"/>
  <c r="M227" i="1" s="1"/>
  <c r="O227" i="1" s="1"/>
  <c r="Q227" i="1" s="1"/>
  <c r="S227" i="1" s="1"/>
  <c r="H306" i="1"/>
  <c r="H300" i="1"/>
  <c r="H313" i="1"/>
  <c r="H312" i="1" s="1"/>
  <c r="H288" i="1"/>
  <c r="H287" i="1" s="1"/>
  <c r="H322" i="1"/>
  <c r="I321" i="1"/>
  <c r="K321" i="1" s="1"/>
  <c r="M321" i="1" s="1"/>
  <c r="O321" i="1" s="1"/>
  <c r="Q321" i="1" s="1"/>
  <c r="S321" i="1" s="1"/>
  <c r="H320" i="1"/>
  <c r="I320" i="1" s="1"/>
  <c r="K320" i="1" s="1"/>
  <c r="M320" i="1" s="1"/>
  <c r="O320" i="1" s="1"/>
  <c r="Q320" i="1" s="1"/>
  <c r="S320" i="1" s="1"/>
  <c r="H318" i="1"/>
  <c r="H304" i="1"/>
  <c r="I303" i="1"/>
  <c r="K303" i="1" s="1"/>
  <c r="M303" i="1" s="1"/>
  <c r="O303" i="1" s="1"/>
  <c r="Q303" i="1" s="1"/>
  <c r="S303" i="1" s="1"/>
  <c r="H302" i="1"/>
  <c r="I302" i="1" s="1"/>
  <c r="K302" i="1" s="1"/>
  <c r="M302" i="1" s="1"/>
  <c r="O302" i="1" s="1"/>
  <c r="Q302" i="1" s="1"/>
  <c r="S302" i="1" s="1"/>
  <c r="H297" i="1"/>
  <c r="H293" i="1"/>
  <c r="H295" i="1"/>
  <c r="I295" i="1" s="1"/>
  <c r="K295" i="1" s="1"/>
  <c r="M295" i="1" s="1"/>
  <c r="O295" i="1" s="1"/>
  <c r="Q295" i="1" s="1"/>
  <c r="S295" i="1" s="1"/>
  <c r="I296" i="1"/>
  <c r="K296" i="1" s="1"/>
  <c r="M296" i="1" s="1"/>
  <c r="O296" i="1" s="1"/>
  <c r="Q296" i="1" s="1"/>
  <c r="S296" i="1" s="1"/>
  <c r="J541" i="1" l="1"/>
  <c r="H292" i="1"/>
  <c r="H213" i="1"/>
  <c r="H204" i="1" s="1"/>
  <c r="H281" i="1"/>
  <c r="H223" i="1"/>
  <c r="H222" i="1" s="1"/>
  <c r="H317" i="1"/>
  <c r="H299" i="1"/>
  <c r="H34" i="1"/>
  <c r="I34" i="1" s="1"/>
  <c r="K34" i="1" s="1"/>
  <c r="M34" i="1" s="1"/>
  <c r="O34" i="1" s="1"/>
  <c r="Q34" i="1" s="1"/>
  <c r="S34" i="1" s="1"/>
  <c r="I35" i="1"/>
  <c r="K35" i="1" s="1"/>
  <c r="M35" i="1" s="1"/>
  <c r="O35" i="1" s="1"/>
  <c r="Q35" i="1" s="1"/>
  <c r="S35" i="1" s="1"/>
  <c r="H271" i="1"/>
  <c r="H70" i="1"/>
  <c r="I70" i="1" s="1"/>
  <c r="K70" i="1" s="1"/>
  <c r="M70" i="1" s="1"/>
  <c r="O70" i="1" s="1"/>
  <c r="Q70" i="1" s="1"/>
  <c r="S70" i="1" s="1"/>
  <c r="I71" i="1"/>
  <c r="K71" i="1" s="1"/>
  <c r="M71" i="1" s="1"/>
  <c r="O71" i="1" s="1"/>
  <c r="Q71" i="1" s="1"/>
  <c r="S71" i="1" s="1"/>
  <c r="H66" i="1"/>
  <c r="H118" i="1"/>
  <c r="I119" i="1"/>
  <c r="K119" i="1" s="1"/>
  <c r="M119" i="1" s="1"/>
  <c r="O119" i="1" s="1"/>
  <c r="Q119" i="1" s="1"/>
  <c r="S119" i="1" s="1"/>
  <c r="H37" i="1"/>
  <c r="I37" i="1" s="1"/>
  <c r="K37" i="1" s="1"/>
  <c r="M37" i="1" s="1"/>
  <c r="O37" i="1" s="1"/>
  <c r="Q37" i="1" s="1"/>
  <c r="S37" i="1" s="1"/>
  <c r="I38" i="1"/>
  <c r="K38" i="1" s="1"/>
  <c r="M38" i="1" s="1"/>
  <c r="O38" i="1" s="1"/>
  <c r="Q38" i="1" s="1"/>
  <c r="S38" i="1" s="1"/>
  <c r="H279" i="1"/>
  <c r="I36" i="1"/>
  <c r="K36" i="1" s="1"/>
  <c r="M36" i="1" s="1"/>
  <c r="O36" i="1" s="1"/>
  <c r="Q36" i="1" s="1"/>
  <c r="S36" i="1" s="1"/>
  <c r="H30" i="1"/>
  <c r="I30" i="1" s="1"/>
  <c r="K30" i="1" s="1"/>
  <c r="M30" i="1" s="1"/>
  <c r="O30" i="1" s="1"/>
  <c r="Q30" i="1" s="1"/>
  <c r="S30" i="1" s="1"/>
  <c r="I31" i="1"/>
  <c r="K31" i="1" s="1"/>
  <c r="M31" i="1" s="1"/>
  <c r="O31" i="1" s="1"/>
  <c r="Q31" i="1" s="1"/>
  <c r="S31" i="1" s="1"/>
  <c r="H277" i="1"/>
  <c r="H32" i="1"/>
  <c r="I32" i="1" s="1"/>
  <c r="K32" i="1" s="1"/>
  <c r="M32" i="1" s="1"/>
  <c r="O32" i="1" s="1"/>
  <c r="Q32" i="1" s="1"/>
  <c r="S32" i="1" s="1"/>
  <c r="I33" i="1"/>
  <c r="K33" i="1" s="1"/>
  <c r="M33" i="1" s="1"/>
  <c r="O33" i="1" s="1"/>
  <c r="Q33" i="1" s="1"/>
  <c r="S33" i="1" s="1"/>
  <c r="H422" i="1"/>
  <c r="H421" i="1" s="1"/>
  <c r="H419" i="1"/>
  <c r="H418" i="1" s="1"/>
  <c r="H412" i="1"/>
  <c r="H411" i="1" s="1"/>
  <c r="H415" i="1"/>
  <c r="H414" i="1" s="1"/>
  <c r="H520" i="1"/>
  <c r="H519" i="1" s="1"/>
  <c r="H523" i="1"/>
  <c r="H522" i="1" s="1"/>
  <c r="H528" i="1"/>
  <c r="H527" i="1" s="1"/>
  <c r="H510" i="1"/>
  <c r="H509" i="1" s="1"/>
  <c r="H506" i="1"/>
  <c r="H505" i="1" s="1"/>
  <c r="H513" i="1"/>
  <c r="H512" i="1" s="1"/>
  <c r="H388" i="1"/>
  <c r="H387" i="1" s="1"/>
  <c r="H391" i="1"/>
  <c r="H390" i="1" s="1"/>
  <c r="H394" i="1"/>
  <c r="H393" i="1" s="1"/>
  <c r="H397" i="1"/>
  <c r="H396" i="1" s="1"/>
  <c r="H158" i="1"/>
  <c r="H160" i="1"/>
  <c r="I160" i="1" s="1"/>
  <c r="K160" i="1" s="1"/>
  <c r="M160" i="1" s="1"/>
  <c r="O160" i="1" s="1"/>
  <c r="Q160" i="1" s="1"/>
  <c r="S160" i="1" s="1"/>
  <c r="I161" i="1"/>
  <c r="K161" i="1" s="1"/>
  <c r="M161" i="1" s="1"/>
  <c r="O161" i="1" s="1"/>
  <c r="Q161" i="1" s="1"/>
  <c r="S161" i="1" s="1"/>
  <c r="H151" i="1"/>
  <c r="H153" i="1"/>
  <c r="I153" i="1" s="1"/>
  <c r="K153" i="1" s="1"/>
  <c r="M153" i="1" s="1"/>
  <c r="O153" i="1" s="1"/>
  <c r="Q153" i="1" s="1"/>
  <c r="S153" i="1" s="1"/>
  <c r="H369" i="1"/>
  <c r="H366" i="1"/>
  <c r="H363" i="1"/>
  <c r="H360" i="1"/>
  <c r="H346" i="1"/>
  <c r="H348" i="1"/>
  <c r="H350" i="1"/>
  <c r="H344" i="1"/>
  <c r="H186" i="1"/>
  <c r="H188" i="1"/>
  <c r="H539" i="1"/>
  <c r="H358" i="1"/>
  <c r="H355" i="1"/>
  <c r="H132" i="1"/>
  <c r="I132" i="1" s="1"/>
  <c r="K132" i="1" s="1"/>
  <c r="M132" i="1" s="1"/>
  <c r="O132" i="1" s="1"/>
  <c r="Q132" i="1" s="1"/>
  <c r="S132" i="1" s="1"/>
  <c r="I133" i="1"/>
  <c r="K133" i="1" s="1"/>
  <c r="M133" i="1" s="1"/>
  <c r="O133" i="1" s="1"/>
  <c r="Q133" i="1" s="1"/>
  <c r="S133" i="1" s="1"/>
  <c r="H128" i="1"/>
  <c r="H175" i="1"/>
  <c r="H172" i="1" s="1"/>
  <c r="H537" i="1"/>
  <c r="H326" i="1"/>
  <c r="H325" i="1" s="1"/>
  <c r="H329" i="1"/>
  <c r="H328" i="1" s="1"/>
  <c r="H192" i="1"/>
  <c r="H191" i="1" s="1"/>
  <c r="H195" i="1"/>
  <c r="H194" i="1" s="1"/>
  <c r="H337" i="1"/>
  <c r="H336" i="1" s="1"/>
  <c r="H340" i="1"/>
  <c r="H339" i="1" s="1"/>
  <c r="H401" i="1"/>
  <c r="H400" i="1" s="1"/>
  <c r="H404" i="1"/>
  <c r="H403" i="1" s="1"/>
  <c r="H407" i="1"/>
  <c r="H406" i="1" s="1"/>
  <c r="H273" i="1"/>
  <c r="H268" i="1"/>
  <c r="H267" i="1" s="1"/>
  <c r="H255" i="1"/>
  <c r="H253" i="1"/>
  <c r="H247" i="1"/>
  <c r="H249" i="1"/>
  <c r="H535" i="1"/>
  <c r="H199" i="1"/>
  <c r="H198" i="1" s="1"/>
  <c r="H202" i="1"/>
  <c r="H201" i="1" s="1"/>
  <c r="H502" i="1"/>
  <c r="H501" i="1" s="1"/>
  <c r="H496" i="1"/>
  <c r="H490" i="1"/>
  <c r="H499" i="1"/>
  <c r="H498" i="1" s="1"/>
  <c r="H486" i="1"/>
  <c r="H482" i="1"/>
  <c r="H474" i="1"/>
  <c r="H473" i="1" s="1"/>
  <c r="H479" i="1"/>
  <c r="H478" i="1" s="1"/>
  <c r="H458" i="1"/>
  <c r="H455" i="1"/>
  <c r="H452" i="1"/>
  <c r="H449" i="1"/>
  <c r="H446" i="1"/>
  <c r="H443" i="1"/>
  <c r="H441" i="1"/>
  <c r="H436" i="1"/>
  <c r="H435" i="1" s="1"/>
  <c r="H432" i="1"/>
  <c r="H431" i="1" s="1"/>
  <c r="H430" i="1" s="1"/>
  <c r="H428" i="1"/>
  <c r="H427" i="1" s="1"/>
  <c r="H426" i="1" s="1"/>
  <c r="H534" i="1" l="1"/>
  <c r="H354" i="1"/>
  <c r="H246" i="1"/>
  <c r="H343" i="1"/>
  <c r="H127" i="1"/>
  <c r="H185" i="1"/>
  <c r="H184" i="1" s="1"/>
  <c r="H286" i="1"/>
  <c r="H270" i="1"/>
  <c r="H518" i="1"/>
  <c r="H410" i="1"/>
  <c r="H276" i="1"/>
  <c r="H275" i="1" s="1"/>
  <c r="H157" i="1"/>
  <c r="H504" i="1"/>
  <c r="H150" i="1"/>
  <c r="H386" i="1"/>
  <c r="H324" i="1"/>
  <c r="H190" i="1"/>
  <c r="H335" i="1"/>
  <c r="H399" i="1"/>
  <c r="H197" i="1"/>
  <c r="H440" i="1"/>
  <c r="H481" i="1"/>
  <c r="I154" i="1"/>
  <c r="K154" i="1" s="1"/>
  <c r="M154" i="1" s="1"/>
  <c r="O154" i="1" s="1"/>
  <c r="Q154" i="1" s="1"/>
  <c r="S154" i="1" s="1"/>
  <c r="H342" i="1" l="1"/>
  <c r="I342" i="1" s="1"/>
  <c r="K342" i="1" s="1"/>
  <c r="M342" i="1" s="1"/>
  <c r="O342" i="1" s="1"/>
  <c r="Q342" i="1" s="1"/>
  <c r="S342" i="1" s="1"/>
  <c r="H434" i="1"/>
  <c r="I434" i="1" s="1"/>
  <c r="K434" i="1" s="1"/>
  <c r="M434" i="1" s="1"/>
  <c r="O434" i="1" s="1"/>
  <c r="Q434" i="1" s="1"/>
  <c r="S434" i="1" s="1"/>
  <c r="H245" i="1"/>
  <c r="I245" i="1" s="1"/>
  <c r="K245" i="1" s="1"/>
  <c r="M245" i="1" s="1"/>
  <c r="O245" i="1" s="1"/>
  <c r="Q245" i="1" s="1"/>
  <c r="S245" i="1" s="1"/>
  <c r="H123" i="1"/>
  <c r="I123" i="1" s="1"/>
  <c r="K123" i="1" s="1"/>
  <c r="M123" i="1" s="1"/>
  <c r="O123" i="1" s="1"/>
  <c r="Q123" i="1" s="1"/>
  <c r="S123" i="1" s="1"/>
  <c r="I128" i="1"/>
  <c r="K128" i="1" s="1"/>
  <c r="M128" i="1" s="1"/>
  <c r="O128" i="1" s="1"/>
  <c r="Q128" i="1" s="1"/>
  <c r="S128" i="1" s="1"/>
  <c r="I118" i="1"/>
  <c r="K118" i="1" s="1"/>
  <c r="M118" i="1" s="1"/>
  <c r="O118" i="1" s="1"/>
  <c r="Q118" i="1" s="1"/>
  <c r="S118" i="1" s="1"/>
  <c r="H116" i="1"/>
  <c r="H115" i="1" s="1"/>
  <c r="H110" i="1"/>
  <c r="H106" i="1"/>
  <c r="H105" i="1" s="1"/>
  <c r="H102" i="1"/>
  <c r="H101" i="1" s="1"/>
  <c r="I540" i="1"/>
  <c r="K540" i="1" s="1"/>
  <c r="M540" i="1" s="1"/>
  <c r="O540" i="1" s="1"/>
  <c r="Q540" i="1" s="1"/>
  <c r="S540" i="1" s="1"/>
  <c r="I539" i="1"/>
  <c r="K539" i="1" s="1"/>
  <c r="M539" i="1" s="1"/>
  <c r="O539" i="1" s="1"/>
  <c r="Q539" i="1" s="1"/>
  <c r="S539" i="1" s="1"/>
  <c r="I538" i="1"/>
  <c r="K538" i="1" s="1"/>
  <c r="M538" i="1" s="1"/>
  <c r="O538" i="1" s="1"/>
  <c r="Q538" i="1" s="1"/>
  <c r="S538" i="1" s="1"/>
  <c r="I537" i="1"/>
  <c r="K537" i="1" s="1"/>
  <c r="M537" i="1" s="1"/>
  <c r="O537" i="1" s="1"/>
  <c r="Q537" i="1" s="1"/>
  <c r="S537" i="1" s="1"/>
  <c r="I536" i="1"/>
  <c r="K536" i="1" s="1"/>
  <c r="M536" i="1" s="1"/>
  <c r="O536" i="1" s="1"/>
  <c r="Q536" i="1" s="1"/>
  <c r="S536" i="1" s="1"/>
  <c r="I535" i="1"/>
  <c r="K535" i="1" s="1"/>
  <c r="M535" i="1" s="1"/>
  <c r="O535" i="1" s="1"/>
  <c r="Q535" i="1" s="1"/>
  <c r="S535" i="1" s="1"/>
  <c r="I534" i="1"/>
  <c r="K534" i="1" s="1"/>
  <c r="M534" i="1" s="1"/>
  <c r="O534" i="1" s="1"/>
  <c r="Q534" i="1" s="1"/>
  <c r="S534" i="1" s="1"/>
  <c r="I529" i="1"/>
  <c r="K529" i="1" s="1"/>
  <c r="M529" i="1" s="1"/>
  <c r="O529" i="1" s="1"/>
  <c r="Q529" i="1" s="1"/>
  <c r="S529" i="1" s="1"/>
  <c r="I528" i="1"/>
  <c r="K528" i="1" s="1"/>
  <c r="M528" i="1" s="1"/>
  <c r="O528" i="1" s="1"/>
  <c r="Q528" i="1" s="1"/>
  <c r="S528" i="1" s="1"/>
  <c r="I527" i="1"/>
  <c r="K527" i="1" s="1"/>
  <c r="M527" i="1" s="1"/>
  <c r="O527" i="1" s="1"/>
  <c r="Q527" i="1" s="1"/>
  <c r="S527" i="1" s="1"/>
  <c r="I526" i="1"/>
  <c r="K526" i="1" s="1"/>
  <c r="M526" i="1" s="1"/>
  <c r="O526" i="1" s="1"/>
  <c r="Q526" i="1" s="1"/>
  <c r="S526" i="1" s="1"/>
  <c r="I525" i="1"/>
  <c r="K525" i="1" s="1"/>
  <c r="M525" i="1" s="1"/>
  <c r="O525" i="1" s="1"/>
  <c r="Q525" i="1" s="1"/>
  <c r="S525" i="1" s="1"/>
  <c r="I524" i="1"/>
  <c r="K524" i="1" s="1"/>
  <c r="M524" i="1" s="1"/>
  <c r="O524" i="1" s="1"/>
  <c r="Q524" i="1" s="1"/>
  <c r="S524" i="1" s="1"/>
  <c r="I523" i="1"/>
  <c r="K523" i="1" s="1"/>
  <c r="M523" i="1" s="1"/>
  <c r="O523" i="1" s="1"/>
  <c r="Q523" i="1" s="1"/>
  <c r="S523" i="1" s="1"/>
  <c r="I522" i="1"/>
  <c r="K522" i="1" s="1"/>
  <c r="M522" i="1" s="1"/>
  <c r="O522" i="1" s="1"/>
  <c r="Q522" i="1" s="1"/>
  <c r="S522" i="1" s="1"/>
  <c r="I521" i="1"/>
  <c r="K521" i="1" s="1"/>
  <c r="M521" i="1" s="1"/>
  <c r="O521" i="1" s="1"/>
  <c r="Q521" i="1" s="1"/>
  <c r="S521" i="1" s="1"/>
  <c r="I520" i="1"/>
  <c r="K520" i="1" s="1"/>
  <c r="M520" i="1" s="1"/>
  <c r="O520" i="1" s="1"/>
  <c r="Q520" i="1" s="1"/>
  <c r="S520" i="1" s="1"/>
  <c r="I519" i="1"/>
  <c r="K519" i="1" s="1"/>
  <c r="M519" i="1" s="1"/>
  <c r="O519" i="1" s="1"/>
  <c r="Q519" i="1" s="1"/>
  <c r="S519" i="1" s="1"/>
  <c r="I518" i="1"/>
  <c r="K518" i="1" s="1"/>
  <c r="M518" i="1" s="1"/>
  <c r="O518" i="1" s="1"/>
  <c r="Q518" i="1" s="1"/>
  <c r="S518" i="1" s="1"/>
  <c r="I514" i="1"/>
  <c r="K514" i="1" s="1"/>
  <c r="M514" i="1" s="1"/>
  <c r="O514" i="1" s="1"/>
  <c r="Q514" i="1" s="1"/>
  <c r="S514" i="1" s="1"/>
  <c r="I513" i="1"/>
  <c r="K513" i="1" s="1"/>
  <c r="M513" i="1" s="1"/>
  <c r="O513" i="1" s="1"/>
  <c r="Q513" i="1" s="1"/>
  <c r="S513" i="1" s="1"/>
  <c r="I512" i="1"/>
  <c r="K512" i="1" s="1"/>
  <c r="M512" i="1" s="1"/>
  <c r="O512" i="1" s="1"/>
  <c r="Q512" i="1" s="1"/>
  <c r="S512" i="1" s="1"/>
  <c r="I511" i="1"/>
  <c r="K511" i="1" s="1"/>
  <c r="M511" i="1" s="1"/>
  <c r="O511" i="1" s="1"/>
  <c r="Q511" i="1" s="1"/>
  <c r="S511" i="1" s="1"/>
  <c r="I510" i="1"/>
  <c r="K510" i="1" s="1"/>
  <c r="M510" i="1" s="1"/>
  <c r="O510" i="1" s="1"/>
  <c r="Q510" i="1" s="1"/>
  <c r="S510" i="1" s="1"/>
  <c r="I509" i="1"/>
  <c r="K509" i="1" s="1"/>
  <c r="M509" i="1" s="1"/>
  <c r="O509" i="1" s="1"/>
  <c r="Q509" i="1" s="1"/>
  <c r="S509" i="1" s="1"/>
  <c r="I508" i="1"/>
  <c r="K508" i="1" s="1"/>
  <c r="M508" i="1" s="1"/>
  <c r="O508" i="1" s="1"/>
  <c r="Q508" i="1" s="1"/>
  <c r="S508" i="1" s="1"/>
  <c r="I507" i="1"/>
  <c r="K507" i="1" s="1"/>
  <c r="M507" i="1" s="1"/>
  <c r="O507" i="1" s="1"/>
  <c r="Q507" i="1" s="1"/>
  <c r="S507" i="1" s="1"/>
  <c r="I506" i="1"/>
  <c r="K506" i="1" s="1"/>
  <c r="M506" i="1" s="1"/>
  <c r="O506" i="1" s="1"/>
  <c r="Q506" i="1" s="1"/>
  <c r="S506" i="1" s="1"/>
  <c r="I505" i="1"/>
  <c r="K505" i="1" s="1"/>
  <c r="M505" i="1" s="1"/>
  <c r="O505" i="1" s="1"/>
  <c r="Q505" i="1" s="1"/>
  <c r="S505" i="1" s="1"/>
  <c r="I504" i="1"/>
  <c r="K504" i="1" s="1"/>
  <c r="M504" i="1" s="1"/>
  <c r="O504" i="1" s="1"/>
  <c r="Q504" i="1" s="1"/>
  <c r="S504" i="1" s="1"/>
  <c r="I503" i="1"/>
  <c r="K503" i="1" s="1"/>
  <c r="M503" i="1" s="1"/>
  <c r="O503" i="1" s="1"/>
  <c r="Q503" i="1" s="1"/>
  <c r="S503" i="1" s="1"/>
  <c r="I502" i="1"/>
  <c r="K502" i="1" s="1"/>
  <c r="M502" i="1" s="1"/>
  <c r="O502" i="1" s="1"/>
  <c r="Q502" i="1" s="1"/>
  <c r="S502" i="1" s="1"/>
  <c r="I501" i="1"/>
  <c r="K501" i="1" s="1"/>
  <c r="M501" i="1" s="1"/>
  <c r="O501" i="1" s="1"/>
  <c r="Q501" i="1" s="1"/>
  <c r="S501" i="1" s="1"/>
  <c r="I500" i="1"/>
  <c r="K500" i="1" s="1"/>
  <c r="M500" i="1" s="1"/>
  <c r="O500" i="1" s="1"/>
  <c r="Q500" i="1" s="1"/>
  <c r="S500" i="1" s="1"/>
  <c r="I499" i="1"/>
  <c r="K499" i="1" s="1"/>
  <c r="M499" i="1" s="1"/>
  <c r="O499" i="1" s="1"/>
  <c r="Q499" i="1" s="1"/>
  <c r="S499" i="1" s="1"/>
  <c r="I498" i="1"/>
  <c r="K498" i="1" s="1"/>
  <c r="M498" i="1" s="1"/>
  <c r="O498" i="1" s="1"/>
  <c r="Q498" i="1" s="1"/>
  <c r="S498" i="1" s="1"/>
  <c r="I497" i="1"/>
  <c r="K497" i="1" s="1"/>
  <c r="M497" i="1" s="1"/>
  <c r="O497" i="1" s="1"/>
  <c r="Q497" i="1" s="1"/>
  <c r="S497" i="1" s="1"/>
  <c r="I496" i="1"/>
  <c r="K496" i="1" s="1"/>
  <c r="M496" i="1" s="1"/>
  <c r="O496" i="1" s="1"/>
  <c r="Q496" i="1" s="1"/>
  <c r="S496" i="1" s="1"/>
  <c r="I493" i="1"/>
  <c r="K493" i="1" s="1"/>
  <c r="M493" i="1" s="1"/>
  <c r="O493" i="1" s="1"/>
  <c r="Q493" i="1" s="1"/>
  <c r="S493" i="1" s="1"/>
  <c r="I492" i="1"/>
  <c r="K492" i="1" s="1"/>
  <c r="M492" i="1" s="1"/>
  <c r="O492" i="1" s="1"/>
  <c r="Q492" i="1" s="1"/>
  <c r="S492" i="1" s="1"/>
  <c r="I491" i="1"/>
  <c r="K491" i="1" s="1"/>
  <c r="M491" i="1" s="1"/>
  <c r="O491" i="1" s="1"/>
  <c r="Q491" i="1" s="1"/>
  <c r="S491" i="1" s="1"/>
  <c r="I490" i="1"/>
  <c r="K490" i="1" s="1"/>
  <c r="M490" i="1" s="1"/>
  <c r="O490" i="1" s="1"/>
  <c r="Q490" i="1" s="1"/>
  <c r="S490" i="1" s="1"/>
  <c r="I489" i="1"/>
  <c r="K489" i="1" s="1"/>
  <c r="M489" i="1" s="1"/>
  <c r="O489" i="1" s="1"/>
  <c r="Q489" i="1" s="1"/>
  <c r="S489" i="1" s="1"/>
  <c r="I488" i="1"/>
  <c r="K488" i="1" s="1"/>
  <c r="M488" i="1" s="1"/>
  <c r="O488" i="1" s="1"/>
  <c r="Q488" i="1" s="1"/>
  <c r="S488" i="1" s="1"/>
  <c r="I487" i="1"/>
  <c r="K487" i="1" s="1"/>
  <c r="M487" i="1" s="1"/>
  <c r="O487" i="1" s="1"/>
  <c r="Q487" i="1" s="1"/>
  <c r="S487" i="1" s="1"/>
  <c r="I486" i="1"/>
  <c r="K486" i="1" s="1"/>
  <c r="M486" i="1" s="1"/>
  <c r="O486" i="1" s="1"/>
  <c r="Q486" i="1" s="1"/>
  <c r="S486" i="1" s="1"/>
  <c r="I485" i="1"/>
  <c r="K485" i="1" s="1"/>
  <c r="M485" i="1" s="1"/>
  <c r="O485" i="1" s="1"/>
  <c r="Q485" i="1" s="1"/>
  <c r="S485" i="1" s="1"/>
  <c r="I484" i="1"/>
  <c r="K484" i="1" s="1"/>
  <c r="M484" i="1" s="1"/>
  <c r="O484" i="1" s="1"/>
  <c r="Q484" i="1" s="1"/>
  <c r="S484" i="1" s="1"/>
  <c r="I483" i="1"/>
  <c r="K483" i="1" s="1"/>
  <c r="M483" i="1" s="1"/>
  <c r="O483" i="1" s="1"/>
  <c r="Q483" i="1" s="1"/>
  <c r="S483" i="1" s="1"/>
  <c r="I482" i="1"/>
  <c r="K482" i="1" s="1"/>
  <c r="M482" i="1" s="1"/>
  <c r="O482" i="1" s="1"/>
  <c r="Q482" i="1" s="1"/>
  <c r="S482" i="1" s="1"/>
  <c r="I481" i="1"/>
  <c r="K481" i="1" s="1"/>
  <c r="M481" i="1" s="1"/>
  <c r="O481" i="1" s="1"/>
  <c r="Q481" i="1" s="1"/>
  <c r="S481" i="1" s="1"/>
  <c r="I480" i="1"/>
  <c r="K480" i="1" s="1"/>
  <c r="M480" i="1" s="1"/>
  <c r="O480" i="1" s="1"/>
  <c r="Q480" i="1" s="1"/>
  <c r="S480" i="1" s="1"/>
  <c r="I479" i="1"/>
  <c r="K479" i="1" s="1"/>
  <c r="M479" i="1" s="1"/>
  <c r="O479" i="1" s="1"/>
  <c r="Q479" i="1" s="1"/>
  <c r="S479" i="1" s="1"/>
  <c r="I478" i="1"/>
  <c r="K478" i="1" s="1"/>
  <c r="M478" i="1" s="1"/>
  <c r="O478" i="1" s="1"/>
  <c r="Q478" i="1" s="1"/>
  <c r="S478" i="1" s="1"/>
  <c r="I477" i="1"/>
  <c r="K477" i="1" s="1"/>
  <c r="M477" i="1" s="1"/>
  <c r="O477" i="1" s="1"/>
  <c r="Q477" i="1" s="1"/>
  <c r="S477" i="1" s="1"/>
  <c r="I476" i="1"/>
  <c r="K476" i="1" s="1"/>
  <c r="M476" i="1" s="1"/>
  <c r="O476" i="1" s="1"/>
  <c r="Q476" i="1" s="1"/>
  <c r="S476" i="1" s="1"/>
  <c r="I475" i="1"/>
  <c r="K475" i="1" s="1"/>
  <c r="M475" i="1" s="1"/>
  <c r="O475" i="1" s="1"/>
  <c r="Q475" i="1" s="1"/>
  <c r="S475" i="1" s="1"/>
  <c r="I474" i="1"/>
  <c r="K474" i="1" s="1"/>
  <c r="M474" i="1" s="1"/>
  <c r="O474" i="1" s="1"/>
  <c r="Q474" i="1" s="1"/>
  <c r="S474" i="1" s="1"/>
  <c r="I473" i="1"/>
  <c r="K473" i="1" s="1"/>
  <c r="M473" i="1" s="1"/>
  <c r="O473" i="1" s="1"/>
  <c r="Q473" i="1" s="1"/>
  <c r="S473" i="1" s="1"/>
  <c r="I460" i="1"/>
  <c r="K460" i="1" s="1"/>
  <c r="M460" i="1" s="1"/>
  <c r="O460" i="1" s="1"/>
  <c r="Q460" i="1" s="1"/>
  <c r="S460" i="1" s="1"/>
  <c r="I459" i="1"/>
  <c r="K459" i="1" s="1"/>
  <c r="M459" i="1" s="1"/>
  <c r="O459" i="1" s="1"/>
  <c r="Q459" i="1" s="1"/>
  <c r="S459" i="1" s="1"/>
  <c r="I458" i="1"/>
  <c r="K458" i="1" s="1"/>
  <c r="M458" i="1" s="1"/>
  <c r="O458" i="1" s="1"/>
  <c r="Q458" i="1" s="1"/>
  <c r="S458" i="1" s="1"/>
  <c r="I457" i="1"/>
  <c r="K457" i="1" s="1"/>
  <c r="M457" i="1" s="1"/>
  <c r="O457" i="1" s="1"/>
  <c r="Q457" i="1" s="1"/>
  <c r="S457" i="1" s="1"/>
  <c r="I456" i="1"/>
  <c r="K456" i="1" s="1"/>
  <c r="M456" i="1" s="1"/>
  <c r="O456" i="1" s="1"/>
  <c r="Q456" i="1" s="1"/>
  <c r="S456" i="1" s="1"/>
  <c r="I455" i="1"/>
  <c r="K455" i="1" s="1"/>
  <c r="M455" i="1" s="1"/>
  <c r="O455" i="1" s="1"/>
  <c r="Q455" i="1" s="1"/>
  <c r="S455" i="1" s="1"/>
  <c r="I454" i="1"/>
  <c r="K454" i="1" s="1"/>
  <c r="M454" i="1" s="1"/>
  <c r="O454" i="1" s="1"/>
  <c r="Q454" i="1" s="1"/>
  <c r="S454" i="1" s="1"/>
  <c r="I453" i="1"/>
  <c r="K453" i="1" s="1"/>
  <c r="M453" i="1" s="1"/>
  <c r="O453" i="1" s="1"/>
  <c r="Q453" i="1" s="1"/>
  <c r="S453" i="1" s="1"/>
  <c r="I452" i="1"/>
  <c r="K452" i="1" s="1"/>
  <c r="M452" i="1" s="1"/>
  <c r="O452" i="1" s="1"/>
  <c r="Q452" i="1" s="1"/>
  <c r="S452" i="1" s="1"/>
  <c r="I451" i="1"/>
  <c r="K451" i="1" s="1"/>
  <c r="M451" i="1" s="1"/>
  <c r="O451" i="1" s="1"/>
  <c r="Q451" i="1" s="1"/>
  <c r="S451" i="1" s="1"/>
  <c r="I450" i="1"/>
  <c r="K450" i="1" s="1"/>
  <c r="M450" i="1" s="1"/>
  <c r="O450" i="1" s="1"/>
  <c r="Q450" i="1" s="1"/>
  <c r="S450" i="1" s="1"/>
  <c r="I449" i="1"/>
  <c r="K449" i="1" s="1"/>
  <c r="M449" i="1" s="1"/>
  <c r="O449" i="1" s="1"/>
  <c r="Q449" i="1" s="1"/>
  <c r="S449" i="1" s="1"/>
  <c r="I448" i="1"/>
  <c r="K448" i="1" s="1"/>
  <c r="M448" i="1" s="1"/>
  <c r="O448" i="1" s="1"/>
  <c r="Q448" i="1" s="1"/>
  <c r="S448" i="1" s="1"/>
  <c r="I447" i="1"/>
  <c r="K447" i="1" s="1"/>
  <c r="M447" i="1" s="1"/>
  <c r="O447" i="1" s="1"/>
  <c r="Q447" i="1" s="1"/>
  <c r="S447" i="1" s="1"/>
  <c r="I446" i="1"/>
  <c r="K446" i="1" s="1"/>
  <c r="M446" i="1" s="1"/>
  <c r="O446" i="1" s="1"/>
  <c r="Q446" i="1" s="1"/>
  <c r="S446" i="1" s="1"/>
  <c r="I445" i="1"/>
  <c r="K445" i="1" s="1"/>
  <c r="M445" i="1" s="1"/>
  <c r="O445" i="1" s="1"/>
  <c r="Q445" i="1" s="1"/>
  <c r="S445" i="1" s="1"/>
  <c r="I444" i="1"/>
  <c r="K444" i="1" s="1"/>
  <c r="M444" i="1" s="1"/>
  <c r="O444" i="1" s="1"/>
  <c r="Q444" i="1" s="1"/>
  <c r="S444" i="1" s="1"/>
  <c r="I443" i="1"/>
  <c r="K443" i="1" s="1"/>
  <c r="M443" i="1" s="1"/>
  <c r="O443" i="1" s="1"/>
  <c r="Q443" i="1" s="1"/>
  <c r="S443" i="1" s="1"/>
  <c r="I442" i="1"/>
  <c r="K442" i="1" s="1"/>
  <c r="M442" i="1" s="1"/>
  <c r="O442" i="1" s="1"/>
  <c r="Q442" i="1" s="1"/>
  <c r="S442" i="1" s="1"/>
  <c r="I441" i="1"/>
  <c r="K441" i="1" s="1"/>
  <c r="M441" i="1" s="1"/>
  <c r="O441" i="1" s="1"/>
  <c r="Q441" i="1" s="1"/>
  <c r="S441" i="1" s="1"/>
  <c r="I440" i="1"/>
  <c r="K440" i="1" s="1"/>
  <c r="M440" i="1" s="1"/>
  <c r="O440" i="1" s="1"/>
  <c r="Q440" i="1" s="1"/>
  <c r="S440" i="1" s="1"/>
  <c r="I439" i="1"/>
  <c r="K439" i="1" s="1"/>
  <c r="M439" i="1" s="1"/>
  <c r="O439" i="1" s="1"/>
  <c r="Q439" i="1" s="1"/>
  <c r="S439" i="1" s="1"/>
  <c r="I438" i="1"/>
  <c r="K438" i="1" s="1"/>
  <c r="M438" i="1" s="1"/>
  <c r="O438" i="1" s="1"/>
  <c r="Q438" i="1" s="1"/>
  <c r="S438" i="1" s="1"/>
  <c r="I437" i="1"/>
  <c r="K437" i="1" s="1"/>
  <c r="M437" i="1" s="1"/>
  <c r="O437" i="1" s="1"/>
  <c r="Q437" i="1" s="1"/>
  <c r="S437" i="1" s="1"/>
  <c r="I436" i="1"/>
  <c r="K436" i="1" s="1"/>
  <c r="M436" i="1" s="1"/>
  <c r="O436" i="1" s="1"/>
  <c r="Q436" i="1" s="1"/>
  <c r="S436" i="1" s="1"/>
  <c r="I435" i="1"/>
  <c r="K435" i="1" s="1"/>
  <c r="M435" i="1" s="1"/>
  <c r="O435" i="1" s="1"/>
  <c r="Q435" i="1" s="1"/>
  <c r="S435" i="1" s="1"/>
  <c r="I433" i="1"/>
  <c r="K433" i="1" s="1"/>
  <c r="M433" i="1" s="1"/>
  <c r="O433" i="1" s="1"/>
  <c r="Q433" i="1" s="1"/>
  <c r="S433" i="1" s="1"/>
  <c r="I432" i="1"/>
  <c r="K432" i="1" s="1"/>
  <c r="M432" i="1" s="1"/>
  <c r="O432" i="1" s="1"/>
  <c r="Q432" i="1" s="1"/>
  <c r="S432" i="1" s="1"/>
  <c r="I431" i="1"/>
  <c r="K431" i="1" s="1"/>
  <c r="M431" i="1" s="1"/>
  <c r="O431" i="1" s="1"/>
  <c r="Q431" i="1" s="1"/>
  <c r="S431" i="1" s="1"/>
  <c r="I430" i="1"/>
  <c r="K430" i="1" s="1"/>
  <c r="M430" i="1" s="1"/>
  <c r="O430" i="1" s="1"/>
  <c r="Q430" i="1" s="1"/>
  <c r="S430" i="1" s="1"/>
  <c r="I429" i="1"/>
  <c r="K429" i="1" s="1"/>
  <c r="M429" i="1" s="1"/>
  <c r="O429" i="1" s="1"/>
  <c r="Q429" i="1" s="1"/>
  <c r="S429" i="1" s="1"/>
  <c r="I428" i="1"/>
  <c r="K428" i="1" s="1"/>
  <c r="M428" i="1" s="1"/>
  <c r="O428" i="1" s="1"/>
  <c r="Q428" i="1" s="1"/>
  <c r="S428" i="1" s="1"/>
  <c r="I427" i="1"/>
  <c r="K427" i="1" s="1"/>
  <c r="M427" i="1" s="1"/>
  <c r="O427" i="1" s="1"/>
  <c r="Q427" i="1" s="1"/>
  <c r="S427" i="1" s="1"/>
  <c r="I426" i="1"/>
  <c r="K426" i="1" s="1"/>
  <c r="M426" i="1" s="1"/>
  <c r="O426" i="1" s="1"/>
  <c r="Q426" i="1" s="1"/>
  <c r="S426" i="1" s="1"/>
  <c r="I425" i="1"/>
  <c r="K425" i="1" s="1"/>
  <c r="M425" i="1" s="1"/>
  <c r="O425" i="1" s="1"/>
  <c r="Q425" i="1" s="1"/>
  <c r="S425" i="1" s="1"/>
  <c r="I424" i="1"/>
  <c r="K424" i="1" s="1"/>
  <c r="M424" i="1" s="1"/>
  <c r="O424" i="1" s="1"/>
  <c r="Q424" i="1" s="1"/>
  <c r="S424" i="1" s="1"/>
  <c r="I423" i="1"/>
  <c r="K423" i="1" s="1"/>
  <c r="M423" i="1" s="1"/>
  <c r="O423" i="1" s="1"/>
  <c r="Q423" i="1" s="1"/>
  <c r="S423" i="1" s="1"/>
  <c r="I422" i="1"/>
  <c r="K422" i="1" s="1"/>
  <c r="M422" i="1" s="1"/>
  <c r="O422" i="1" s="1"/>
  <c r="Q422" i="1" s="1"/>
  <c r="S422" i="1" s="1"/>
  <c r="I421" i="1"/>
  <c r="K421" i="1" s="1"/>
  <c r="M421" i="1" s="1"/>
  <c r="O421" i="1" s="1"/>
  <c r="Q421" i="1" s="1"/>
  <c r="S421" i="1" s="1"/>
  <c r="I420" i="1"/>
  <c r="K420" i="1" s="1"/>
  <c r="M420" i="1" s="1"/>
  <c r="O420" i="1" s="1"/>
  <c r="Q420" i="1" s="1"/>
  <c r="S420" i="1" s="1"/>
  <c r="I419" i="1"/>
  <c r="K419" i="1" s="1"/>
  <c r="M419" i="1" s="1"/>
  <c r="O419" i="1" s="1"/>
  <c r="Q419" i="1" s="1"/>
  <c r="S419" i="1" s="1"/>
  <c r="I418" i="1"/>
  <c r="K418" i="1" s="1"/>
  <c r="M418" i="1" s="1"/>
  <c r="O418" i="1" s="1"/>
  <c r="Q418" i="1" s="1"/>
  <c r="S418" i="1" s="1"/>
  <c r="I417" i="1"/>
  <c r="K417" i="1" s="1"/>
  <c r="M417" i="1" s="1"/>
  <c r="O417" i="1" s="1"/>
  <c r="Q417" i="1" s="1"/>
  <c r="S417" i="1" s="1"/>
  <c r="I416" i="1"/>
  <c r="K416" i="1" s="1"/>
  <c r="M416" i="1" s="1"/>
  <c r="O416" i="1" s="1"/>
  <c r="Q416" i="1" s="1"/>
  <c r="S416" i="1" s="1"/>
  <c r="I415" i="1"/>
  <c r="K415" i="1" s="1"/>
  <c r="M415" i="1" s="1"/>
  <c r="O415" i="1" s="1"/>
  <c r="Q415" i="1" s="1"/>
  <c r="S415" i="1" s="1"/>
  <c r="I414" i="1"/>
  <c r="K414" i="1" s="1"/>
  <c r="M414" i="1" s="1"/>
  <c r="O414" i="1" s="1"/>
  <c r="Q414" i="1" s="1"/>
  <c r="S414" i="1" s="1"/>
  <c r="I413" i="1"/>
  <c r="K413" i="1" s="1"/>
  <c r="M413" i="1" s="1"/>
  <c r="O413" i="1" s="1"/>
  <c r="Q413" i="1" s="1"/>
  <c r="S413" i="1" s="1"/>
  <c r="I412" i="1"/>
  <c r="K412" i="1" s="1"/>
  <c r="M412" i="1" s="1"/>
  <c r="O412" i="1" s="1"/>
  <c r="Q412" i="1" s="1"/>
  <c r="S412" i="1" s="1"/>
  <c r="I411" i="1"/>
  <c r="K411" i="1" s="1"/>
  <c r="M411" i="1" s="1"/>
  <c r="O411" i="1" s="1"/>
  <c r="Q411" i="1" s="1"/>
  <c r="S411" i="1" s="1"/>
  <c r="I410" i="1"/>
  <c r="K410" i="1" s="1"/>
  <c r="M410" i="1" s="1"/>
  <c r="O410" i="1" s="1"/>
  <c r="Q410" i="1" s="1"/>
  <c r="S410" i="1" s="1"/>
  <c r="I409" i="1"/>
  <c r="K409" i="1" s="1"/>
  <c r="M409" i="1" s="1"/>
  <c r="O409" i="1" s="1"/>
  <c r="Q409" i="1" s="1"/>
  <c r="S409" i="1" s="1"/>
  <c r="I408" i="1"/>
  <c r="K408" i="1" s="1"/>
  <c r="M408" i="1" s="1"/>
  <c r="O408" i="1" s="1"/>
  <c r="Q408" i="1" s="1"/>
  <c r="S408" i="1" s="1"/>
  <c r="I407" i="1"/>
  <c r="K407" i="1" s="1"/>
  <c r="M407" i="1" s="1"/>
  <c r="O407" i="1" s="1"/>
  <c r="Q407" i="1" s="1"/>
  <c r="S407" i="1" s="1"/>
  <c r="I406" i="1"/>
  <c r="K406" i="1" s="1"/>
  <c r="M406" i="1" s="1"/>
  <c r="O406" i="1" s="1"/>
  <c r="Q406" i="1" s="1"/>
  <c r="S406" i="1" s="1"/>
  <c r="I405" i="1"/>
  <c r="K405" i="1" s="1"/>
  <c r="M405" i="1" s="1"/>
  <c r="O405" i="1" s="1"/>
  <c r="Q405" i="1" s="1"/>
  <c r="S405" i="1" s="1"/>
  <c r="I404" i="1"/>
  <c r="K404" i="1" s="1"/>
  <c r="M404" i="1" s="1"/>
  <c r="O404" i="1" s="1"/>
  <c r="Q404" i="1" s="1"/>
  <c r="S404" i="1" s="1"/>
  <c r="I403" i="1"/>
  <c r="K403" i="1" s="1"/>
  <c r="M403" i="1" s="1"/>
  <c r="O403" i="1" s="1"/>
  <c r="Q403" i="1" s="1"/>
  <c r="S403" i="1" s="1"/>
  <c r="I402" i="1"/>
  <c r="K402" i="1" s="1"/>
  <c r="M402" i="1" s="1"/>
  <c r="O402" i="1" s="1"/>
  <c r="Q402" i="1" s="1"/>
  <c r="S402" i="1" s="1"/>
  <c r="I401" i="1"/>
  <c r="K401" i="1" s="1"/>
  <c r="M401" i="1" s="1"/>
  <c r="O401" i="1" s="1"/>
  <c r="Q401" i="1" s="1"/>
  <c r="S401" i="1" s="1"/>
  <c r="I400" i="1"/>
  <c r="K400" i="1" s="1"/>
  <c r="M400" i="1" s="1"/>
  <c r="O400" i="1" s="1"/>
  <c r="Q400" i="1" s="1"/>
  <c r="S400" i="1" s="1"/>
  <c r="I399" i="1"/>
  <c r="K399" i="1" s="1"/>
  <c r="M399" i="1" s="1"/>
  <c r="O399" i="1" s="1"/>
  <c r="Q399" i="1" s="1"/>
  <c r="S399" i="1" s="1"/>
  <c r="I398" i="1"/>
  <c r="K398" i="1" s="1"/>
  <c r="M398" i="1" s="1"/>
  <c r="O398" i="1" s="1"/>
  <c r="Q398" i="1" s="1"/>
  <c r="S398" i="1" s="1"/>
  <c r="I397" i="1"/>
  <c r="K397" i="1" s="1"/>
  <c r="M397" i="1" s="1"/>
  <c r="O397" i="1" s="1"/>
  <c r="Q397" i="1" s="1"/>
  <c r="S397" i="1" s="1"/>
  <c r="I396" i="1"/>
  <c r="K396" i="1" s="1"/>
  <c r="M396" i="1" s="1"/>
  <c r="O396" i="1" s="1"/>
  <c r="Q396" i="1" s="1"/>
  <c r="S396" i="1" s="1"/>
  <c r="I395" i="1"/>
  <c r="K395" i="1" s="1"/>
  <c r="M395" i="1" s="1"/>
  <c r="O395" i="1" s="1"/>
  <c r="Q395" i="1" s="1"/>
  <c r="S395" i="1" s="1"/>
  <c r="I394" i="1"/>
  <c r="K394" i="1" s="1"/>
  <c r="M394" i="1" s="1"/>
  <c r="O394" i="1" s="1"/>
  <c r="Q394" i="1" s="1"/>
  <c r="S394" i="1" s="1"/>
  <c r="I393" i="1"/>
  <c r="K393" i="1" s="1"/>
  <c r="M393" i="1" s="1"/>
  <c r="O393" i="1" s="1"/>
  <c r="Q393" i="1" s="1"/>
  <c r="S393" i="1" s="1"/>
  <c r="I392" i="1"/>
  <c r="K392" i="1" s="1"/>
  <c r="M392" i="1" s="1"/>
  <c r="O392" i="1" s="1"/>
  <c r="Q392" i="1" s="1"/>
  <c r="S392" i="1" s="1"/>
  <c r="I391" i="1"/>
  <c r="K391" i="1" s="1"/>
  <c r="M391" i="1" s="1"/>
  <c r="O391" i="1" s="1"/>
  <c r="Q391" i="1" s="1"/>
  <c r="S391" i="1" s="1"/>
  <c r="I390" i="1"/>
  <c r="K390" i="1" s="1"/>
  <c r="M390" i="1" s="1"/>
  <c r="O390" i="1" s="1"/>
  <c r="Q390" i="1" s="1"/>
  <c r="S390" i="1" s="1"/>
  <c r="I389" i="1"/>
  <c r="K389" i="1" s="1"/>
  <c r="M389" i="1" s="1"/>
  <c r="O389" i="1" s="1"/>
  <c r="Q389" i="1" s="1"/>
  <c r="S389" i="1" s="1"/>
  <c r="I388" i="1"/>
  <c r="K388" i="1" s="1"/>
  <c r="M388" i="1" s="1"/>
  <c r="O388" i="1" s="1"/>
  <c r="Q388" i="1" s="1"/>
  <c r="S388" i="1" s="1"/>
  <c r="I387" i="1"/>
  <c r="K387" i="1" s="1"/>
  <c r="M387" i="1" s="1"/>
  <c r="O387" i="1" s="1"/>
  <c r="Q387" i="1" s="1"/>
  <c r="S387" i="1" s="1"/>
  <c r="I386" i="1"/>
  <c r="K386" i="1" s="1"/>
  <c r="M386" i="1" s="1"/>
  <c r="O386" i="1" s="1"/>
  <c r="Q386" i="1" s="1"/>
  <c r="S386" i="1" s="1"/>
  <c r="I371" i="1"/>
  <c r="K371" i="1" s="1"/>
  <c r="M371" i="1" s="1"/>
  <c r="O371" i="1" s="1"/>
  <c r="Q371" i="1" s="1"/>
  <c r="S371" i="1" s="1"/>
  <c r="I370" i="1"/>
  <c r="K370" i="1" s="1"/>
  <c r="M370" i="1" s="1"/>
  <c r="O370" i="1" s="1"/>
  <c r="Q370" i="1" s="1"/>
  <c r="S370" i="1" s="1"/>
  <c r="I369" i="1"/>
  <c r="K369" i="1" s="1"/>
  <c r="M369" i="1" s="1"/>
  <c r="O369" i="1" s="1"/>
  <c r="Q369" i="1" s="1"/>
  <c r="S369" i="1" s="1"/>
  <c r="I368" i="1"/>
  <c r="K368" i="1" s="1"/>
  <c r="M368" i="1" s="1"/>
  <c r="O368" i="1" s="1"/>
  <c r="Q368" i="1" s="1"/>
  <c r="S368" i="1" s="1"/>
  <c r="I367" i="1"/>
  <c r="K367" i="1" s="1"/>
  <c r="M367" i="1" s="1"/>
  <c r="O367" i="1" s="1"/>
  <c r="Q367" i="1" s="1"/>
  <c r="S367" i="1" s="1"/>
  <c r="I366" i="1"/>
  <c r="K366" i="1" s="1"/>
  <c r="M366" i="1" s="1"/>
  <c r="O366" i="1" s="1"/>
  <c r="Q366" i="1" s="1"/>
  <c r="S366" i="1" s="1"/>
  <c r="I365" i="1"/>
  <c r="K365" i="1" s="1"/>
  <c r="M365" i="1" s="1"/>
  <c r="O365" i="1" s="1"/>
  <c r="Q365" i="1" s="1"/>
  <c r="S365" i="1" s="1"/>
  <c r="I364" i="1"/>
  <c r="K364" i="1" s="1"/>
  <c r="M364" i="1" s="1"/>
  <c r="O364" i="1" s="1"/>
  <c r="Q364" i="1" s="1"/>
  <c r="S364" i="1" s="1"/>
  <c r="I363" i="1"/>
  <c r="K363" i="1" s="1"/>
  <c r="M363" i="1" s="1"/>
  <c r="O363" i="1" s="1"/>
  <c r="Q363" i="1" s="1"/>
  <c r="S363" i="1" s="1"/>
  <c r="I362" i="1"/>
  <c r="K362" i="1" s="1"/>
  <c r="M362" i="1" s="1"/>
  <c r="O362" i="1" s="1"/>
  <c r="Q362" i="1" s="1"/>
  <c r="S362" i="1" s="1"/>
  <c r="I361" i="1"/>
  <c r="K361" i="1" s="1"/>
  <c r="M361" i="1" s="1"/>
  <c r="O361" i="1" s="1"/>
  <c r="Q361" i="1" s="1"/>
  <c r="S361" i="1" s="1"/>
  <c r="I360" i="1"/>
  <c r="K360" i="1" s="1"/>
  <c r="M360" i="1" s="1"/>
  <c r="O360" i="1" s="1"/>
  <c r="Q360" i="1" s="1"/>
  <c r="S360" i="1" s="1"/>
  <c r="I359" i="1"/>
  <c r="K359" i="1" s="1"/>
  <c r="M359" i="1" s="1"/>
  <c r="O359" i="1" s="1"/>
  <c r="Q359" i="1" s="1"/>
  <c r="S359" i="1" s="1"/>
  <c r="I358" i="1"/>
  <c r="K358" i="1" s="1"/>
  <c r="M358" i="1" s="1"/>
  <c r="O358" i="1" s="1"/>
  <c r="Q358" i="1" s="1"/>
  <c r="S358" i="1" s="1"/>
  <c r="I357" i="1"/>
  <c r="K357" i="1" s="1"/>
  <c r="M357" i="1" s="1"/>
  <c r="O357" i="1" s="1"/>
  <c r="Q357" i="1" s="1"/>
  <c r="S357" i="1" s="1"/>
  <c r="I356" i="1"/>
  <c r="K356" i="1" s="1"/>
  <c r="M356" i="1" s="1"/>
  <c r="O356" i="1" s="1"/>
  <c r="Q356" i="1" s="1"/>
  <c r="S356" i="1" s="1"/>
  <c r="I355" i="1"/>
  <c r="K355" i="1" s="1"/>
  <c r="M355" i="1" s="1"/>
  <c r="O355" i="1" s="1"/>
  <c r="Q355" i="1" s="1"/>
  <c r="S355" i="1" s="1"/>
  <c r="I354" i="1"/>
  <c r="K354" i="1" s="1"/>
  <c r="M354" i="1" s="1"/>
  <c r="O354" i="1" s="1"/>
  <c r="Q354" i="1" s="1"/>
  <c r="S354" i="1" s="1"/>
  <c r="I351" i="1"/>
  <c r="K351" i="1" s="1"/>
  <c r="M351" i="1" s="1"/>
  <c r="O351" i="1" s="1"/>
  <c r="Q351" i="1" s="1"/>
  <c r="S351" i="1" s="1"/>
  <c r="I350" i="1"/>
  <c r="K350" i="1" s="1"/>
  <c r="M350" i="1" s="1"/>
  <c r="O350" i="1" s="1"/>
  <c r="Q350" i="1" s="1"/>
  <c r="S350" i="1" s="1"/>
  <c r="I349" i="1"/>
  <c r="K349" i="1" s="1"/>
  <c r="M349" i="1" s="1"/>
  <c r="O349" i="1" s="1"/>
  <c r="Q349" i="1" s="1"/>
  <c r="S349" i="1" s="1"/>
  <c r="I348" i="1"/>
  <c r="K348" i="1" s="1"/>
  <c r="M348" i="1" s="1"/>
  <c r="O348" i="1" s="1"/>
  <c r="Q348" i="1" s="1"/>
  <c r="S348" i="1" s="1"/>
  <c r="I347" i="1"/>
  <c r="K347" i="1" s="1"/>
  <c r="M347" i="1" s="1"/>
  <c r="O347" i="1" s="1"/>
  <c r="Q347" i="1" s="1"/>
  <c r="S347" i="1" s="1"/>
  <c r="I346" i="1"/>
  <c r="K346" i="1" s="1"/>
  <c r="M346" i="1" s="1"/>
  <c r="O346" i="1" s="1"/>
  <c r="Q346" i="1" s="1"/>
  <c r="S346" i="1" s="1"/>
  <c r="I345" i="1"/>
  <c r="K345" i="1" s="1"/>
  <c r="M345" i="1" s="1"/>
  <c r="O345" i="1" s="1"/>
  <c r="Q345" i="1" s="1"/>
  <c r="S345" i="1" s="1"/>
  <c r="I344" i="1"/>
  <c r="K344" i="1" s="1"/>
  <c r="M344" i="1" s="1"/>
  <c r="O344" i="1" s="1"/>
  <c r="Q344" i="1" s="1"/>
  <c r="S344" i="1" s="1"/>
  <c r="I343" i="1"/>
  <c r="K343" i="1" s="1"/>
  <c r="M343" i="1" s="1"/>
  <c r="O343" i="1" s="1"/>
  <c r="Q343" i="1" s="1"/>
  <c r="S343" i="1" s="1"/>
  <c r="I341" i="1"/>
  <c r="K341" i="1" s="1"/>
  <c r="M341" i="1" s="1"/>
  <c r="O341" i="1" s="1"/>
  <c r="Q341" i="1" s="1"/>
  <c r="S341" i="1" s="1"/>
  <c r="I340" i="1"/>
  <c r="K340" i="1" s="1"/>
  <c r="M340" i="1" s="1"/>
  <c r="O340" i="1" s="1"/>
  <c r="Q340" i="1" s="1"/>
  <c r="S340" i="1" s="1"/>
  <c r="I339" i="1"/>
  <c r="K339" i="1" s="1"/>
  <c r="M339" i="1" s="1"/>
  <c r="O339" i="1" s="1"/>
  <c r="Q339" i="1" s="1"/>
  <c r="S339" i="1" s="1"/>
  <c r="I338" i="1"/>
  <c r="K338" i="1" s="1"/>
  <c r="M338" i="1" s="1"/>
  <c r="O338" i="1" s="1"/>
  <c r="Q338" i="1" s="1"/>
  <c r="S338" i="1" s="1"/>
  <c r="I337" i="1"/>
  <c r="K337" i="1" s="1"/>
  <c r="M337" i="1" s="1"/>
  <c r="O337" i="1" s="1"/>
  <c r="Q337" i="1" s="1"/>
  <c r="S337" i="1" s="1"/>
  <c r="I336" i="1"/>
  <c r="K336" i="1" s="1"/>
  <c r="M336" i="1" s="1"/>
  <c r="O336" i="1" s="1"/>
  <c r="Q336" i="1" s="1"/>
  <c r="S336" i="1" s="1"/>
  <c r="I335" i="1"/>
  <c r="K335" i="1" s="1"/>
  <c r="M335" i="1" s="1"/>
  <c r="O335" i="1" s="1"/>
  <c r="Q335" i="1" s="1"/>
  <c r="S335" i="1" s="1"/>
  <c r="I331" i="1"/>
  <c r="K331" i="1" s="1"/>
  <c r="M331" i="1" s="1"/>
  <c r="O331" i="1" s="1"/>
  <c r="Q331" i="1" s="1"/>
  <c r="S331" i="1" s="1"/>
  <c r="I329" i="1"/>
  <c r="K329" i="1" s="1"/>
  <c r="M329" i="1" s="1"/>
  <c r="O329" i="1" s="1"/>
  <c r="Q329" i="1" s="1"/>
  <c r="S329" i="1" s="1"/>
  <c r="I328" i="1"/>
  <c r="K328" i="1" s="1"/>
  <c r="M328" i="1" s="1"/>
  <c r="O328" i="1" s="1"/>
  <c r="Q328" i="1" s="1"/>
  <c r="S328" i="1" s="1"/>
  <c r="I327" i="1"/>
  <c r="K327" i="1" s="1"/>
  <c r="M327" i="1" s="1"/>
  <c r="O327" i="1" s="1"/>
  <c r="Q327" i="1" s="1"/>
  <c r="S327" i="1" s="1"/>
  <c r="I326" i="1"/>
  <c r="K326" i="1" s="1"/>
  <c r="M326" i="1" s="1"/>
  <c r="O326" i="1" s="1"/>
  <c r="Q326" i="1" s="1"/>
  <c r="S326" i="1" s="1"/>
  <c r="I325" i="1"/>
  <c r="K325" i="1" s="1"/>
  <c r="M325" i="1" s="1"/>
  <c r="O325" i="1" s="1"/>
  <c r="Q325" i="1" s="1"/>
  <c r="S325" i="1" s="1"/>
  <c r="I324" i="1"/>
  <c r="K324" i="1" s="1"/>
  <c r="M324" i="1" s="1"/>
  <c r="O324" i="1" s="1"/>
  <c r="Q324" i="1" s="1"/>
  <c r="S324" i="1" s="1"/>
  <c r="I323" i="1"/>
  <c r="K323" i="1" s="1"/>
  <c r="M323" i="1" s="1"/>
  <c r="O323" i="1" s="1"/>
  <c r="Q323" i="1" s="1"/>
  <c r="S323" i="1" s="1"/>
  <c r="I322" i="1"/>
  <c r="K322" i="1" s="1"/>
  <c r="M322" i="1" s="1"/>
  <c r="O322" i="1" s="1"/>
  <c r="Q322" i="1" s="1"/>
  <c r="S322" i="1" s="1"/>
  <c r="I319" i="1"/>
  <c r="K319" i="1" s="1"/>
  <c r="M319" i="1" s="1"/>
  <c r="O319" i="1" s="1"/>
  <c r="Q319" i="1" s="1"/>
  <c r="S319" i="1" s="1"/>
  <c r="I318" i="1"/>
  <c r="K318" i="1" s="1"/>
  <c r="M318" i="1" s="1"/>
  <c r="O318" i="1" s="1"/>
  <c r="Q318" i="1" s="1"/>
  <c r="S318" i="1" s="1"/>
  <c r="I317" i="1"/>
  <c r="K317" i="1" s="1"/>
  <c r="M317" i="1" s="1"/>
  <c r="O317" i="1" s="1"/>
  <c r="Q317" i="1" s="1"/>
  <c r="S317" i="1" s="1"/>
  <c r="I316" i="1"/>
  <c r="K316" i="1" s="1"/>
  <c r="M316" i="1" s="1"/>
  <c r="O316" i="1" s="1"/>
  <c r="Q316" i="1" s="1"/>
  <c r="S316" i="1" s="1"/>
  <c r="I315" i="1"/>
  <c r="K315" i="1" s="1"/>
  <c r="M315" i="1" s="1"/>
  <c r="O315" i="1" s="1"/>
  <c r="Q315" i="1" s="1"/>
  <c r="S315" i="1" s="1"/>
  <c r="I314" i="1"/>
  <c r="K314" i="1" s="1"/>
  <c r="M314" i="1" s="1"/>
  <c r="O314" i="1" s="1"/>
  <c r="Q314" i="1" s="1"/>
  <c r="S314" i="1" s="1"/>
  <c r="I313" i="1"/>
  <c r="K313" i="1" s="1"/>
  <c r="M313" i="1" s="1"/>
  <c r="O313" i="1" s="1"/>
  <c r="Q313" i="1" s="1"/>
  <c r="S313" i="1" s="1"/>
  <c r="I312" i="1"/>
  <c r="K312" i="1" s="1"/>
  <c r="M312" i="1" s="1"/>
  <c r="O312" i="1" s="1"/>
  <c r="Q312" i="1" s="1"/>
  <c r="S312" i="1" s="1"/>
  <c r="I307" i="1"/>
  <c r="K307" i="1" s="1"/>
  <c r="M307" i="1" s="1"/>
  <c r="O307" i="1" s="1"/>
  <c r="Q307" i="1" s="1"/>
  <c r="S307" i="1" s="1"/>
  <c r="I306" i="1"/>
  <c r="K306" i="1" s="1"/>
  <c r="M306" i="1" s="1"/>
  <c r="O306" i="1" s="1"/>
  <c r="Q306" i="1" s="1"/>
  <c r="S306" i="1" s="1"/>
  <c r="I305" i="1"/>
  <c r="K305" i="1" s="1"/>
  <c r="M305" i="1" s="1"/>
  <c r="O305" i="1" s="1"/>
  <c r="Q305" i="1" s="1"/>
  <c r="S305" i="1" s="1"/>
  <c r="I304" i="1"/>
  <c r="K304" i="1" s="1"/>
  <c r="M304" i="1" s="1"/>
  <c r="O304" i="1" s="1"/>
  <c r="Q304" i="1" s="1"/>
  <c r="S304" i="1" s="1"/>
  <c r="I301" i="1"/>
  <c r="K301" i="1" s="1"/>
  <c r="M301" i="1" s="1"/>
  <c r="O301" i="1" s="1"/>
  <c r="Q301" i="1" s="1"/>
  <c r="S301" i="1" s="1"/>
  <c r="I300" i="1"/>
  <c r="K300" i="1" s="1"/>
  <c r="M300" i="1" s="1"/>
  <c r="O300" i="1" s="1"/>
  <c r="Q300" i="1" s="1"/>
  <c r="S300" i="1" s="1"/>
  <c r="I299" i="1"/>
  <c r="K299" i="1" s="1"/>
  <c r="M299" i="1" s="1"/>
  <c r="O299" i="1" s="1"/>
  <c r="Q299" i="1" s="1"/>
  <c r="S299" i="1" s="1"/>
  <c r="I298" i="1"/>
  <c r="K298" i="1" s="1"/>
  <c r="M298" i="1" s="1"/>
  <c r="O298" i="1" s="1"/>
  <c r="Q298" i="1" s="1"/>
  <c r="S298" i="1" s="1"/>
  <c r="I297" i="1"/>
  <c r="K297" i="1" s="1"/>
  <c r="M297" i="1" s="1"/>
  <c r="O297" i="1" s="1"/>
  <c r="Q297" i="1" s="1"/>
  <c r="S297" i="1" s="1"/>
  <c r="I294" i="1"/>
  <c r="K294" i="1" s="1"/>
  <c r="M294" i="1" s="1"/>
  <c r="O294" i="1" s="1"/>
  <c r="Q294" i="1" s="1"/>
  <c r="S294" i="1" s="1"/>
  <c r="I293" i="1"/>
  <c r="K293" i="1" s="1"/>
  <c r="M293" i="1" s="1"/>
  <c r="O293" i="1" s="1"/>
  <c r="Q293" i="1" s="1"/>
  <c r="S293" i="1" s="1"/>
  <c r="I292" i="1"/>
  <c r="K292" i="1" s="1"/>
  <c r="M292" i="1" s="1"/>
  <c r="O292" i="1" s="1"/>
  <c r="Q292" i="1" s="1"/>
  <c r="S292" i="1" s="1"/>
  <c r="I291" i="1"/>
  <c r="K291" i="1" s="1"/>
  <c r="M291" i="1" s="1"/>
  <c r="O291" i="1" s="1"/>
  <c r="Q291" i="1" s="1"/>
  <c r="S291" i="1" s="1"/>
  <c r="I290" i="1"/>
  <c r="K290" i="1" s="1"/>
  <c r="M290" i="1" s="1"/>
  <c r="O290" i="1" s="1"/>
  <c r="Q290" i="1" s="1"/>
  <c r="S290" i="1" s="1"/>
  <c r="I289" i="1"/>
  <c r="K289" i="1" s="1"/>
  <c r="M289" i="1" s="1"/>
  <c r="O289" i="1" s="1"/>
  <c r="Q289" i="1" s="1"/>
  <c r="S289" i="1" s="1"/>
  <c r="I288" i="1"/>
  <c r="K288" i="1" s="1"/>
  <c r="M288" i="1" s="1"/>
  <c r="O288" i="1" s="1"/>
  <c r="Q288" i="1" s="1"/>
  <c r="S288" i="1" s="1"/>
  <c r="I287" i="1"/>
  <c r="K287" i="1" s="1"/>
  <c r="M287" i="1" s="1"/>
  <c r="O287" i="1" s="1"/>
  <c r="Q287" i="1" s="1"/>
  <c r="S287" i="1" s="1"/>
  <c r="I286" i="1"/>
  <c r="K286" i="1" s="1"/>
  <c r="M286" i="1" s="1"/>
  <c r="O286" i="1" s="1"/>
  <c r="Q286" i="1" s="1"/>
  <c r="S286" i="1" s="1"/>
  <c r="I285" i="1"/>
  <c r="K285" i="1" s="1"/>
  <c r="M285" i="1" s="1"/>
  <c r="O285" i="1" s="1"/>
  <c r="Q285" i="1" s="1"/>
  <c r="S285" i="1" s="1"/>
  <c r="I284" i="1"/>
  <c r="K284" i="1" s="1"/>
  <c r="M284" i="1" s="1"/>
  <c r="O284" i="1" s="1"/>
  <c r="Q284" i="1" s="1"/>
  <c r="S284" i="1" s="1"/>
  <c r="I283" i="1"/>
  <c r="K283" i="1" s="1"/>
  <c r="M283" i="1" s="1"/>
  <c r="O283" i="1" s="1"/>
  <c r="Q283" i="1" s="1"/>
  <c r="S283" i="1" s="1"/>
  <c r="I282" i="1"/>
  <c r="K282" i="1" s="1"/>
  <c r="M282" i="1" s="1"/>
  <c r="O282" i="1" s="1"/>
  <c r="Q282" i="1" s="1"/>
  <c r="S282" i="1" s="1"/>
  <c r="I281" i="1"/>
  <c r="K281" i="1" s="1"/>
  <c r="M281" i="1" s="1"/>
  <c r="O281" i="1" s="1"/>
  <c r="Q281" i="1" s="1"/>
  <c r="S281" i="1" s="1"/>
  <c r="I280" i="1"/>
  <c r="K280" i="1" s="1"/>
  <c r="M280" i="1" s="1"/>
  <c r="O280" i="1" s="1"/>
  <c r="Q280" i="1" s="1"/>
  <c r="S280" i="1" s="1"/>
  <c r="I279" i="1"/>
  <c r="K279" i="1" s="1"/>
  <c r="M279" i="1" s="1"/>
  <c r="O279" i="1" s="1"/>
  <c r="Q279" i="1" s="1"/>
  <c r="S279" i="1" s="1"/>
  <c r="I278" i="1"/>
  <c r="K278" i="1" s="1"/>
  <c r="M278" i="1" s="1"/>
  <c r="O278" i="1" s="1"/>
  <c r="Q278" i="1" s="1"/>
  <c r="S278" i="1" s="1"/>
  <c r="I277" i="1"/>
  <c r="K277" i="1" s="1"/>
  <c r="M277" i="1" s="1"/>
  <c r="O277" i="1" s="1"/>
  <c r="Q277" i="1" s="1"/>
  <c r="S277" i="1" s="1"/>
  <c r="I276" i="1"/>
  <c r="K276" i="1" s="1"/>
  <c r="M276" i="1" s="1"/>
  <c r="O276" i="1" s="1"/>
  <c r="Q276" i="1" s="1"/>
  <c r="S276" i="1" s="1"/>
  <c r="I275" i="1"/>
  <c r="K275" i="1" s="1"/>
  <c r="M275" i="1" s="1"/>
  <c r="O275" i="1" s="1"/>
  <c r="Q275" i="1" s="1"/>
  <c r="S275" i="1" s="1"/>
  <c r="I274" i="1"/>
  <c r="K274" i="1" s="1"/>
  <c r="M274" i="1" s="1"/>
  <c r="O274" i="1" s="1"/>
  <c r="Q274" i="1" s="1"/>
  <c r="S274" i="1" s="1"/>
  <c r="I273" i="1"/>
  <c r="K273" i="1" s="1"/>
  <c r="M273" i="1" s="1"/>
  <c r="O273" i="1" s="1"/>
  <c r="Q273" i="1" s="1"/>
  <c r="S273" i="1" s="1"/>
  <c r="I272" i="1"/>
  <c r="K272" i="1" s="1"/>
  <c r="M272" i="1" s="1"/>
  <c r="O272" i="1" s="1"/>
  <c r="Q272" i="1" s="1"/>
  <c r="S272" i="1" s="1"/>
  <c r="I271" i="1"/>
  <c r="K271" i="1" s="1"/>
  <c r="M271" i="1" s="1"/>
  <c r="O271" i="1" s="1"/>
  <c r="Q271" i="1" s="1"/>
  <c r="S271" i="1" s="1"/>
  <c r="I270" i="1"/>
  <c r="K270" i="1" s="1"/>
  <c r="M270" i="1" s="1"/>
  <c r="O270" i="1" s="1"/>
  <c r="Q270" i="1" s="1"/>
  <c r="S270" i="1" s="1"/>
  <c r="I269" i="1"/>
  <c r="K269" i="1" s="1"/>
  <c r="M269" i="1" s="1"/>
  <c r="O269" i="1" s="1"/>
  <c r="Q269" i="1" s="1"/>
  <c r="S269" i="1" s="1"/>
  <c r="I268" i="1"/>
  <c r="K268" i="1" s="1"/>
  <c r="M268" i="1" s="1"/>
  <c r="O268" i="1" s="1"/>
  <c r="Q268" i="1" s="1"/>
  <c r="S268" i="1" s="1"/>
  <c r="I267" i="1"/>
  <c r="K267" i="1" s="1"/>
  <c r="M267" i="1" s="1"/>
  <c r="O267" i="1" s="1"/>
  <c r="Q267" i="1" s="1"/>
  <c r="S267" i="1" s="1"/>
  <c r="I266" i="1"/>
  <c r="K266" i="1" s="1"/>
  <c r="M266" i="1" s="1"/>
  <c r="O266" i="1" s="1"/>
  <c r="Q266" i="1" s="1"/>
  <c r="S266" i="1" s="1"/>
  <c r="I265" i="1"/>
  <c r="K265" i="1" s="1"/>
  <c r="M265" i="1" s="1"/>
  <c r="O265" i="1" s="1"/>
  <c r="Q265" i="1" s="1"/>
  <c r="S265" i="1" s="1"/>
  <c r="I264" i="1"/>
  <c r="K264" i="1" s="1"/>
  <c r="M264" i="1" s="1"/>
  <c r="O264" i="1" s="1"/>
  <c r="Q264" i="1" s="1"/>
  <c r="S264" i="1" s="1"/>
  <c r="I262" i="1"/>
  <c r="K262" i="1" s="1"/>
  <c r="M262" i="1" s="1"/>
  <c r="O262" i="1" s="1"/>
  <c r="Q262" i="1" s="1"/>
  <c r="S262" i="1" s="1"/>
  <c r="I261" i="1"/>
  <c r="K261" i="1" s="1"/>
  <c r="M261" i="1" s="1"/>
  <c r="O261" i="1" s="1"/>
  <c r="Q261" i="1" s="1"/>
  <c r="S261" i="1" s="1"/>
  <c r="I260" i="1"/>
  <c r="K260" i="1" s="1"/>
  <c r="M260" i="1" s="1"/>
  <c r="O260" i="1" s="1"/>
  <c r="Q260" i="1" s="1"/>
  <c r="S260" i="1" s="1"/>
  <c r="I259" i="1"/>
  <c r="K259" i="1" s="1"/>
  <c r="M259" i="1" s="1"/>
  <c r="O259" i="1" s="1"/>
  <c r="Q259" i="1" s="1"/>
  <c r="S259" i="1" s="1"/>
  <c r="I258" i="1"/>
  <c r="K258" i="1" s="1"/>
  <c r="M258" i="1" s="1"/>
  <c r="O258" i="1" s="1"/>
  <c r="Q258" i="1" s="1"/>
  <c r="S258" i="1" s="1"/>
  <c r="I257" i="1"/>
  <c r="K257" i="1" s="1"/>
  <c r="M257" i="1" s="1"/>
  <c r="O257" i="1" s="1"/>
  <c r="Q257" i="1" s="1"/>
  <c r="S257" i="1" s="1"/>
  <c r="I256" i="1"/>
  <c r="K256" i="1" s="1"/>
  <c r="M256" i="1" s="1"/>
  <c r="O256" i="1" s="1"/>
  <c r="Q256" i="1" s="1"/>
  <c r="S256" i="1" s="1"/>
  <c r="I255" i="1"/>
  <c r="K255" i="1" s="1"/>
  <c r="M255" i="1" s="1"/>
  <c r="O255" i="1" s="1"/>
  <c r="Q255" i="1" s="1"/>
  <c r="S255" i="1" s="1"/>
  <c r="I254" i="1"/>
  <c r="K254" i="1" s="1"/>
  <c r="M254" i="1" s="1"/>
  <c r="O254" i="1" s="1"/>
  <c r="Q254" i="1" s="1"/>
  <c r="S254" i="1" s="1"/>
  <c r="I253" i="1"/>
  <c r="K253" i="1" s="1"/>
  <c r="M253" i="1" s="1"/>
  <c r="O253" i="1" s="1"/>
  <c r="Q253" i="1" s="1"/>
  <c r="S253" i="1" s="1"/>
  <c r="I252" i="1"/>
  <c r="K252" i="1" s="1"/>
  <c r="M252" i="1" s="1"/>
  <c r="O252" i="1" s="1"/>
  <c r="Q252" i="1" s="1"/>
  <c r="S252" i="1" s="1"/>
  <c r="I251" i="1"/>
  <c r="K251" i="1" s="1"/>
  <c r="M251" i="1" s="1"/>
  <c r="O251" i="1" s="1"/>
  <c r="Q251" i="1" s="1"/>
  <c r="S251" i="1" s="1"/>
  <c r="I250" i="1"/>
  <c r="K250" i="1" s="1"/>
  <c r="M250" i="1" s="1"/>
  <c r="O250" i="1" s="1"/>
  <c r="Q250" i="1" s="1"/>
  <c r="S250" i="1" s="1"/>
  <c r="I249" i="1"/>
  <c r="K249" i="1" s="1"/>
  <c r="M249" i="1" s="1"/>
  <c r="O249" i="1" s="1"/>
  <c r="Q249" i="1" s="1"/>
  <c r="S249" i="1" s="1"/>
  <c r="I248" i="1"/>
  <c r="K248" i="1" s="1"/>
  <c r="M248" i="1" s="1"/>
  <c r="O248" i="1" s="1"/>
  <c r="Q248" i="1" s="1"/>
  <c r="S248" i="1" s="1"/>
  <c r="I247" i="1"/>
  <c r="K247" i="1" s="1"/>
  <c r="M247" i="1" s="1"/>
  <c r="O247" i="1" s="1"/>
  <c r="Q247" i="1" s="1"/>
  <c r="S247" i="1" s="1"/>
  <c r="I246" i="1"/>
  <c r="K246" i="1" s="1"/>
  <c r="M246" i="1" s="1"/>
  <c r="O246" i="1" s="1"/>
  <c r="Q246" i="1" s="1"/>
  <c r="S246" i="1" s="1"/>
  <c r="I244" i="1"/>
  <c r="K244" i="1" s="1"/>
  <c r="M244" i="1" s="1"/>
  <c r="O244" i="1" s="1"/>
  <c r="Q244" i="1" s="1"/>
  <c r="S244" i="1" s="1"/>
  <c r="I243" i="1"/>
  <c r="K243" i="1" s="1"/>
  <c r="M243" i="1" s="1"/>
  <c r="O243" i="1" s="1"/>
  <c r="Q243" i="1" s="1"/>
  <c r="S243" i="1" s="1"/>
  <c r="I242" i="1"/>
  <c r="K242" i="1" s="1"/>
  <c r="M242" i="1" s="1"/>
  <c r="O242" i="1" s="1"/>
  <c r="Q242" i="1" s="1"/>
  <c r="S242" i="1" s="1"/>
  <c r="I241" i="1"/>
  <c r="K241" i="1" s="1"/>
  <c r="M241" i="1" s="1"/>
  <c r="O241" i="1" s="1"/>
  <c r="Q241" i="1" s="1"/>
  <c r="S241" i="1" s="1"/>
  <c r="I240" i="1"/>
  <c r="K240" i="1" s="1"/>
  <c r="M240" i="1" s="1"/>
  <c r="O240" i="1" s="1"/>
  <c r="Q240" i="1" s="1"/>
  <c r="S240" i="1" s="1"/>
  <c r="I239" i="1"/>
  <c r="K239" i="1" s="1"/>
  <c r="M239" i="1" s="1"/>
  <c r="O239" i="1" s="1"/>
  <c r="Q239" i="1" s="1"/>
  <c r="S239" i="1" s="1"/>
  <c r="I238" i="1"/>
  <c r="K238" i="1" s="1"/>
  <c r="M238" i="1" s="1"/>
  <c r="O238" i="1" s="1"/>
  <c r="Q238" i="1" s="1"/>
  <c r="S238" i="1" s="1"/>
  <c r="I237" i="1"/>
  <c r="K237" i="1" s="1"/>
  <c r="M237" i="1" s="1"/>
  <c r="O237" i="1" s="1"/>
  <c r="Q237" i="1" s="1"/>
  <c r="S237" i="1" s="1"/>
  <c r="I236" i="1"/>
  <c r="K236" i="1" s="1"/>
  <c r="M236" i="1" s="1"/>
  <c r="O236" i="1" s="1"/>
  <c r="Q236" i="1" s="1"/>
  <c r="S236" i="1" s="1"/>
  <c r="I234" i="1"/>
  <c r="K234" i="1" s="1"/>
  <c r="M234" i="1" s="1"/>
  <c r="O234" i="1" s="1"/>
  <c r="Q234" i="1" s="1"/>
  <c r="S234" i="1" s="1"/>
  <c r="I233" i="1"/>
  <c r="K233" i="1" s="1"/>
  <c r="M233" i="1" s="1"/>
  <c r="O233" i="1" s="1"/>
  <c r="Q233" i="1" s="1"/>
  <c r="S233" i="1" s="1"/>
  <c r="I232" i="1"/>
  <c r="K232" i="1" s="1"/>
  <c r="M232" i="1" s="1"/>
  <c r="O232" i="1" s="1"/>
  <c r="Q232" i="1" s="1"/>
  <c r="S232" i="1" s="1"/>
  <c r="I231" i="1"/>
  <c r="K231" i="1" s="1"/>
  <c r="M231" i="1" s="1"/>
  <c r="O231" i="1" s="1"/>
  <c r="Q231" i="1" s="1"/>
  <c r="S231" i="1" s="1"/>
  <c r="I230" i="1"/>
  <c r="K230" i="1" s="1"/>
  <c r="M230" i="1" s="1"/>
  <c r="O230" i="1" s="1"/>
  <c r="Q230" i="1" s="1"/>
  <c r="S230" i="1" s="1"/>
  <c r="I229" i="1"/>
  <c r="K229" i="1" s="1"/>
  <c r="M229" i="1" s="1"/>
  <c r="O229" i="1" s="1"/>
  <c r="Q229" i="1" s="1"/>
  <c r="S229" i="1" s="1"/>
  <c r="I226" i="1"/>
  <c r="K226" i="1" s="1"/>
  <c r="M226" i="1" s="1"/>
  <c r="O226" i="1" s="1"/>
  <c r="Q226" i="1" s="1"/>
  <c r="S226" i="1" s="1"/>
  <c r="I225" i="1"/>
  <c r="K225" i="1" s="1"/>
  <c r="M225" i="1" s="1"/>
  <c r="O225" i="1" s="1"/>
  <c r="Q225" i="1" s="1"/>
  <c r="S225" i="1" s="1"/>
  <c r="I224" i="1"/>
  <c r="K224" i="1" s="1"/>
  <c r="M224" i="1" s="1"/>
  <c r="O224" i="1" s="1"/>
  <c r="Q224" i="1" s="1"/>
  <c r="S224" i="1" s="1"/>
  <c r="I223" i="1"/>
  <c r="K223" i="1" s="1"/>
  <c r="M223" i="1" s="1"/>
  <c r="O223" i="1" s="1"/>
  <c r="Q223" i="1" s="1"/>
  <c r="S223" i="1" s="1"/>
  <c r="I222" i="1"/>
  <c r="K222" i="1" s="1"/>
  <c r="M222" i="1" s="1"/>
  <c r="O222" i="1" s="1"/>
  <c r="Q222" i="1" s="1"/>
  <c r="S222" i="1" s="1"/>
  <c r="I221" i="1"/>
  <c r="K221" i="1" s="1"/>
  <c r="M221" i="1" s="1"/>
  <c r="O221" i="1" s="1"/>
  <c r="Q221" i="1" s="1"/>
  <c r="S221" i="1" s="1"/>
  <c r="I220" i="1"/>
  <c r="K220" i="1" s="1"/>
  <c r="M220" i="1" s="1"/>
  <c r="O220" i="1" s="1"/>
  <c r="Q220" i="1" s="1"/>
  <c r="S220" i="1" s="1"/>
  <c r="I219" i="1"/>
  <c r="K219" i="1" s="1"/>
  <c r="M219" i="1" s="1"/>
  <c r="O219" i="1" s="1"/>
  <c r="Q219" i="1" s="1"/>
  <c r="S219" i="1" s="1"/>
  <c r="I218" i="1"/>
  <c r="K218" i="1" s="1"/>
  <c r="M218" i="1" s="1"/>
  <c r="O218" i="1" s="1"/>
  <c r="Q218" i="1" s="1"/>
  <c r="S218" i="1" s="1"/>
  <c r="I217" i="1"/>
  <c r="K217" i="1" s="1"/>
  <c r="M217" i="1" s="1"/>
  <c r="O217" i="1" s="1"/>
  <c r="Q217" i="1" s="1"/>
  <c r="S217" i="1" s="1"/>
  <c r="I216" i="1"/>
  <c r="K216" i="1" s="1"/>
  <c r="M216" i="1" s="1"/>
  <c r="O216" i="1" s="1"/>
  <c r="Q216" i="1" s="1"/>
  <c r="S216" i="1" s="1"/>
  <c r="I215" i="1"/>
  <c r="K215" i="1" s="1"/>
  <c r="M215" i="1" s="1"/>
  <c r="O215" i="1" s="1"/>
  <c r="Q215" i="1" s="1"/>
  <c r="S215" i="1" s="1"/>
  <c r="I214" i="1"/>
  <c r="K214" i="1" s="1"/>
  <c r="M214" i="1" s="1"/>
  <c r="O214" i="1" s="1"/>
  <c r="Q214" i="1" s="1"/>
  <c r="S214" i="1" s="1"/>
  <c r="I213" i="1"/>
  <c r="K213" i="1" s="1"/>
  <c r="M213" i="1" s="1"/>
  <c r="O213" i="1" s="1"/>
  <c r="Q213" i="1" s="1"/>
  <c r="S213" i="1" s="1"/>
  <c r="I212" i="1"/>
  <c r="K212" i="1" s="1"/>
  <c r="M212" i="1" s="1"/>
  <c r="O212" i="1" s="1"/>
  <c r="Q212" i="1" s="1"/>
  <c r="S212" i="1" s="1"/>
  <c r="I211" i="1"/>
  <c r="K211" i="1" s="1"/>
  <c r="M211" i="1" s="1"/>
  <c r="O211" i="1" s="1"/>
  <c r="Q211" i="1" s="1"/>
  <c r="S211" i="1" s="1"/>
  <c r="I210" i="1"/>
  <c r="K210" i="1" s="1"/>
  <c r="M210" i="1" s="1"/>
  <c r="O210" i="1" s="1"/>
  <c r="Q210" i="1" s="1"/>
  <c r="S210" i="1" s="1"/>
  <c r="I209" i="1"/>
  <c r="K209" i="1" s="1"/>
  <c r="M209" i="1" s="1"/>
  <c r="O209" i="1" s="1"/>
  <c r="Q209" i="1" s="1"/>
  <c r="S209" i="1" s="1"/>
  <c r="I208" i="1"/>
  <c r="K208" i="1" s="1"/>
  <c r="M208" i="1" s="1"/>
  <c r="O208" i="1" s="1"/>
  <c r="Q208" i="1" s="1"/>
  <c r="S208" i="1" s="1"/>
  <c r="I207" i="1"/>
  <c r="K207" i="1" s="1"/>
  <c r="M207" i="1" s="1"/>
  <c r="O207" i="1" s="1"/>
  <c r="Q207" i="1" s="1"/>
  <c r="S207" i="1" s="1"/>
  <c r="I206" i="1"/>
  <c r="K206" i="1" s="1"/>
  <c r="M206" i="1" s="1"/>
  <c r="O206" i="1" s="1"/>
  <c r="Q206" i="1" s="1"/>
  <c r="S206" i="1" s="1"/>
  <c r="I205" i="1"/>
  <c r="K205" i="1" s="1"/>
  <c r="M205" i="1" s="1"/>
  <c r="O205" i="1" s="1"/>
  <c r="Q205" i="1" s="1"/>
  <c r="S205" i="1" s="1"/>
  <c r="I204" i="1"/>
  <c r="K204" i="1" s="1"/>
  <c r="M204" i="1" s="1"/>
  <c r="O204" i="1" s="1"/>
  <c r="Q204" i="1" s="1"/>
  <c r="S204" i="1" s="1"/>
  <c r="I203" i="1"/>
  <c r="K203" i="1" s="1"/>
  <c r="M203" i="1" s="1"/>
  <c r="O203" i="1" s="1"/>
  <c r="Q203" i="1" s="1"/>
  <c r="S203" i="1" s="1"/>
  <c r="I202" i="1"/>
  <c r="K202" i="1" s="1"/>
  <c r="M202" i="1" s="1"/>
  <c r="O202" i="1" s="1"/>
  <c r="Q202" i="1" s="1"/>
  <c r="S202" i="1" s="1"/>
  <c r="I201" i="1"/>
  <c r="K201" i="1" s="1"/>
  <c r="M201" i="1" s="1"/>
  <c r="O201" i="1" s="1"/>
  <c r="Q201" i="1" s="1"/>
  <c r="S201" i="1" s="1"/>
  <c r="I200" i="1"/>
  <c r="K200" i="1" s="1"/>
  <c r="M200" i="1" s="1"/>
  <c r="O200" i="1" s="1"/>
  <c r="Q200" i="1" s="1"/>
  <c r="S200" i="1" s="1"/>
  <c r="I199" i="1"/>
  <c r="K199" i="1" s="1"/>
  <c r="M199" i="1" s="1"/>
  <c r="O199" i="1" s="1"/>
  <c r="Q199" i="1" s="1"/>
  <c r="S199" i="1" s="1"/>
  <c r="I198" i="1"/>
  <c r="K198" i="1" s="1"/>
  <c r="M198" i="1" s="1"/>
  <c r="O198" i="1" s="1"/>
  <c r="Q198" i="1" s="1"/>
  <c r="S198" i="1" s="1"/>
  <c r="I197" i="1"/>
  <c r="K197" i="1" s="1"/>
  <c r="M197" i="1" s="1"/>
  <c r="O197" i="1" s="1"/>
  <c r="Q197" i="1" s="1"/>
  <c r="S197" i="1" s="1"/>
  <c r="I196" i="1"/>
  <c r="K196" i="1" s="1"/>
  <c r="M196" i="1" s="1"/>
  <c r="O196" i="1" s="1"/>
  <c r="Q196" i="1" s="1"/>
  <c r="S196" i="1" s="1"/>
  <c r="I195" i="1"/>
  <c r="K195" i="1" s="1"/>
  <c r="M195" i="1" s="1"/>
  <c r="O195" i="1" s="1"/>
  <c r="Q195" i="1" s="1"/>
  <c r="S195" i="1" s="1"/>
  <c r="I194" i="1"/>
  <c r="K194" i="1" s="1"/>
  <c r="M194" i="1" s="1"/>
  <c r="O194" i="1" s="1"/>
  <c r="Q194" i="1" s="1"/>
  <c r="S194" i="1" s="1"/>
  <c r="I193" i="1"/>
  <c r="K193" i="1" s="1"/>
  <c r="M193" i="1" s="1"/>
  <c r="O193" i="1" s="1"/>
  <c r="Q193" i="1" s="1"/>
  <c r="S193" i="1" s="1"/>
  <c r="I192" i="1"/>
  <c r="K192" i="1" s="1"/>
  <c r="M192" i="1" s="1"/>
  <c r="O192" i="1" s="1"/>
  <c r="Q192" i="1" s="1"/>
  <c r="S192" i="1" s="1"/>
  <c r="I191" i="1"/>
  <c r="K191" i="1" s="1"/>
  <c r="M191" i="1" s="1"/>
  <c r="O191" i="1" s="1"/>
  <c r="Q191" i="1" s="1"/>
  <c r="S191" i="1" s="1"/>
  <c r="I190" i="1"/>
  <c r="K190" i="1" s="1"/>
  <c r="M190" i="1" s="1"/>
  <c r="O190" i="1" s="1"/>
  <c r="Q190" i="1" s="1"/>
  <c r="S190" i="1" s="1"/>
  <c r="I189" i="1"/>
  <c r="K189" i="1" s="1"/>
  <c r="M189" i="1" s="1"/>
  <c r="O189" i="1" s="1"/>
  <c r="Q189" i="1" s="1"/>
  <c r="S189" i="1" s="1"/>
  <c r="I188" i="1"/>
  <c r="K188" i="1" s="1"/>
  <c r="M188" i="1" s="1"/>
  <c r="O188" i="1" s="1"/>
  <c r="Q188" i="1" s="1"/>
  <c r="S188" i="1" s="1"/>
  <c r="I187" i="1"/>
  <c r="K187" i="1" s="1"/>
  <c r="M187" i="1" s="1"/>
  <c r="O187" i="1" s="1"/>
  <c r="Q187" i="1" s="1"/>
  <c r="S187" i="1" s="1"/>
  <c r="I186" i="1"/>
  <c r="K186" i="1" s="1"/>
  <c r="M186" i="1" s="1"/>
  <c r="O186" i="1" s="1"/>
  <c r="Q186" i="1" s="1"/>
  <c r="S186" i="1" s="1"/>
  <c r="I185" i="1"/>
  <c r="K185" i="1" s="1"/>
  <c r="M185" i="1" s="1"/>
  <c r="O185" i="1" s="1"/>
  <c r="Q185" i="1" s="1"/>
  <c r="S185" i="1" s="1"/>
  <c r="I184" i="1"/>
  <c r="K184" i="1" s="1"/>
  <c r="M184" i="1" s="1"/>
  <c r="O184" i="1" s="1"/>
  <c r="Q184" i="1" s="1"/>
  <c r="S184" i="1" s="1"/>
  <c r="I176" i="1"/>
  <c r="K176" i="1" s="1"/>
  <c r="M176" i="1" s="1"/>
  <c r="O176" i="1" s="1"/>
  <c r="Q176" i="1" s="1"/>
  <c r="S176" i="1" s="1"/>
  <c r="I175" i="1"/>
  <c r="K175" i="1" s="1"/>
  <c r="M175" i="1" s="1"/>
  <c r="O175" i="1" s="1"/>
  <c r="Q175" i="1" s="1"/>
  <c r="S175" i="1" s="1"/>
  <c r="I172" i="1"/>
  <c r="K172" i="1" s="1"/>
  <c r="M172" i="1" s="1"/>
  <c r="O172" i="1" s="1"/>
  <c r="Q172" i="1" s="1"/>
  <c r="S172" i="1" s="1"/>
  <c r="I159" i="1"/>
  <c r="K159" i="1" s="1"/>
  <c r="M159" i="1" s="1"/>
  <c r="O159" i="1" s="1"/>
  <c r="Q159" i="1" s="1"/>
  <c r="S159" i="1" s="1"/>
  <c r="I158" i="1"/>
  <c r="K158" i="1" s="1"/>
  <c r="M158" i="1" s="1"/>
  <c r="O158" i="1" s="1"/>
  <c r="Q158" i="1" s="1"/>
  <c r="S158" i="1" s="1"/>
  <c r="I157" i="1"/>
  <c r="K157" i="1" s="1"/>
  <c r="M157" i="1" s="1"/>
  <c r="O157" i="1" s="1"/>
  <c r="Q157" i="1" s="1"/>
  <c r="S157" i="1" s="1"/>
  <c r="I152" i="1"/>
  <c r="K152" i="1" s="1"/>
  <c r="M152" i="1" s="1"/>
  <c r="O152" i="1" s="1"/>
  <c r="Q152" i="1" s="1"/>
  <c r="S152" i="1" s="1"/>
  <c r="I151" i="1"/>
  <c r="K151" i="1" s="1"/>
  <c r="M151" i="1" s="1"/>
  <c r="O151" i="1" s="1"/>
  <c r="Q151" i="1" s="1"/>
  <c r="S151" i="1" s="1"/>
  <c r="I150" i="1"/>
  <c r="K150" i="1" s="1"/>
  <c r="M150" i="1" s="1"/>
  <c r="O150" i="1" s="1"/>
  <c r="Q150" i="1" s="1"/>
  <c r="S150" i="1" s="1"/>
  <c r="I129" i="1"/>
  <c r="K129" i="1" s="1"/>
  <c r="M129" i="1" s="1"/>
  <c r="O129" i="1" s="1"/>
  <c r="Q129" i="1" s="1"/>
  <c r="S129" i="1" s="1"/>
  <c r="I127" i="1"/>
  <c r="K127" i="1" s="1"/>
  <c r="M127" i="1" s="1"/>
  <c r="O127" i="1" s="1"/>
  <c r="Q127" i="1" s="1"/>
  <c r="S127" i="1" s="1"/>
  <c r="I117" i="1"/>
  <c r="K117" i="1" s="1"/>
  <c r="M117" i="1" s="1"/>
  <c r="O117" i="1" s="1"/>
  <c r="Q117" i="1" s="1"/>
  <c r="S117" i="1" s="1"/>
  <c r="I113" i="1"/>
  <c r="K113" i="1" s="1"/>
  <c r="M113" i="1" s="1"/>
  <c r="O113" i="1" s="1"/>
  <c r="Q113" i="1" s="1"/>
  <c r="S113" i="1" s="1"/>
  <c r="I108" i="1"/>
  <c r="K108" i="1" s="1"/>
  <c r="M108" i="1" s="1"/>
  <c r="O108" i="1" s="1"/>
  <c r="Q108" i="1" s="1"/>
  <c r="S108" i="1" s="1"/>
  <c r="I107" i="1"/>
  <c r="K107" i="1" s="1"/>
  <c r="M107" i="1" s="1"/>
  <c r="O107" i="1" s="1"/>
  <c r="Q107" i="1" s="1"/>
  <c r="S107" i="1" s="1"/>
  <c r="I103" i="1"/>
  <c r="K103" i="1" s="1"/>
  <c r="M103" i="1" s="1"/>
  <c r="O103" i="1" s="1"/>
  <c r="Q103" i="1" s="1"/>
  <c r="S103" i="1" s="1"/>
  <c r="I88" i="1"/>
  <c r="K88" i="1" s="1"/>
  <c r="M88" i="1" s="1"/>
  <c r="O88" i="1" s="1"/>
  <c r="Q88" i="1" s="1"/>
  <c r="S88" i="1" s="1"/>
  <c r="I85" i="1"/>
  <c r="K85" i="1" s="1"/>
  <c r="M85" i="1" s="1"/>
  <c r="O85" i="1" s="1"/>
  <c r="Q85" i="1" s="1"/>
  <c r="S85" i="1" s="1"/>
  <c r="I83" i="1"/>
  <c r="K83" i="1" s="1"/>
  <c r="M83" i="1" s="1"/>
  <c r="O83" i="1" s="1"/>
  <c r="Q83" i="1" s="1"/>
  <c r="S83" i="1" s="1"/>
  <c r="I74" i="1"/>
  <c r="K74" i="1" s="1"/>
  <c r="M74" i="1" s="1"/>
  <c r="O74" i="1" s="1"/>
  <c r="Q74" i="1" s="1"/>
  <c r="S74" i="1" s="1"/>
  <c r="I73" i="1"/>
  <c r="K73" i="1" s="1"/>
  <c r="M73" i="1" s="1"/>
  <c r="O73" i="1" s="1"/>
  <c r="Q73" i="1" s="1"/>
  <c r="S73" i="1" s="1"/>
  <c r="I69" i="1"/>
  <c r="K69" i="1" s="1"/>
  <c r="M69" i="1" s="1"/>
  <c r="O69" i="1" s="1"/>
  <c r="Q69" i="1" s="1"/>
  <c r="S69" i="1" s="1"/>
  <c r="I68" i="1"/>
  <c r="K68" i="1" s="1"/>
  <c r="M68" i="1" s="1"/>
  <c r="O68" i="1" s="1"/>
  <c r="Q68" i="1" s="1"/>
  <c r="S68" i="1" s="1"/>
  <c r="I67" i="1"/>
  <c r="K67" i="1" s="1"/>
  <c r="M67" i="1" s="1"/>
  <c r="O67" i="1" s="1"/>
  <c r="Q67" i="1" s="1"/>
  <c r="S67" i="1" s="1"/>
  <c r="I65" i="1"/>
  <c r="K65" i="1" s="1"/>
  <c r="M65" i="1" s="1"/>
  <c r="O65" i="1" s="1"/>
  <c r="Q65" i="1" s="1"/>
  <c r="S65" i="1" s="1"/>
  <c r="I64" i="1"/>
  <c r="K64" i="1" s="1"/>
  <c r="M64" i="1" s="1"/>
  <c r="O64" i="1" s="1"/>
  <c r="Q64" i="1" s="1"/>
  <c r="S64" i="1" s="1"/>
  <c r="I63" i="1"/>
  <c r="K63" i="1" s="1"/>
  <c r="M63" i="1" s="1"/>
  <c r="O63" i="1" s="1"/>
  <c r="Q63" i="1" s="1"/>
  <c r="S63" i="1" s="1"/>
  <c r="I61" i="1"/>
  <c r="K61" i="1" s="1"/>
  <c r="M61" i="1" s="1"/>
  <c r="O61" i="1" s="1"/>
  <c r="Q61" i="1" s="1"/>
  <c r="S61" i="1" s="1"/>
  <c r="I60" i="1"/>
  <c r="K60" i="1" s="1"/>
  <c r="M60" i="1" s="1"/>
  <c r="O60" i="1" s="1"/>
  <c r="Q60" i="1" s="1"/>
  <c r="S60" i="1" s="1"/>
  <c r="I59" i="1"/>
  <c r="K59" i="1" s="1"/>
  <c r="M59" i="1" s="1"/>
  <c r="O59" i="1" s="1"/>
  <c r="Q59" i="1" s="1"/>
  <c r="S59" i="1" s="1"/>
  <c r="I56" i="1"/>
  <c r="K56" i="1" s="1"/>
  <c r="M56" i="1" s="1"/>
  <c r="O56" i="1" s="1"/>
  <c r="Q56" i="1" s="1"/>
  <c r="S56" i="1" s="1"/>
  <c r="I49" i="1"/>
  <c r="K49" i="1" s="1"/>
  <c r="M49" i="1" s="1"/>
  <c r="O49" i="1" s="1"/>
  <c r="Q49" i="1" s="1"/>
  <c r="S49" i="1" s="1"/>
  <c r="I48" i="1"/>
  <c r="K48" i="1" s="1"/>
  <c r="M48" i="1" s="1"/>
  <c r="O48" i="1" s="1"/>
  <c r="Q48" i="1" s="1"/>
  <c r="S48" i="1" s="1"/>
  <c r="I47" i="1"/>
  <c r="K47" i="1" s="1"/>
  <c r="M47" i="1" s="1"/>
  <c r="O47" i="1" s="1"/>
  <c r="Q47" i="1" s="1"/>
  <c r="S47" i="1" s="1"/>
  <c r="I29" i="1"/>
  <c r="K29" i="1" s="1"/>
  <c r="M29" i="1" s="1"/>
  <c r="O29" i="1" s="1"/>
  <c r="Q29" i="1" s="1"/>
  <c r="S29" i="1" s="1"/>
  <c r="I28" i="1"/>
  <c r="K28" i="1" s="1"/>
  <c r="M28" i="1" s="1"/>
  <c r="O28" i="1" s="1"/>
  <c r="Q28" i="1" s="1"/>
  <c r="S28" i="1" s="1"/>
  <c r="I27" i="1"/>
  <c r="K27" i="1" s="1"/>
  <c r="M27" i="1" s="1"/>
  <c r="O27" i="1" s="1"/>
  <c r="Q27" i="1" s="1"/>
  <c r="S27" i="1" s="1"/>
  <c r="I116" i="1" l="1"/>
  <c r="K116" i="1" s="1"/>
  <c r="M116" i="1" s="1"/>
  <c r="O116" i="1" s="1"/>
  <c r="Q116" i="1" s="1"/>
  <c r="S116" i="1" s="1"/>
  <c r="H114" i="1"/>
  <c r="I114" i="1" s="1"/>
  <c r="K114" i="1" s="1"/>
  <c r="M114" i="1" s="1"/>
  <c r="O114" i="1" s="1"/>
  <c r="Q114" i="1" s="1"/>
  <c r="S114" i="1" s="1"/>
  <c r="I106" i="1"/>
  <c r="K106" i="1" s="1"/>
  <c r="M106" i="1" s="1"/>
  <c r="O106" i="1" s="1"/>
  <c r="Q106" i="1" s="1"/>
  <c r="S106" i="1" s="1"/>
  <c r="I102" i="1"/>
  <c r="K102" i="1" s="1"/>
  <c r="M102" i="1" s="1"/>
  <c r="O102" i="1" s="1"/>
  <c r="Q102" i="1" s="1"/>
  <c r="S102" i="1" s="1"/>
  <c r="I111" i="1"/>
  <c r="K111" i="1" s="1"/>
  <c r="M111" i="1" s="1"/>
  <c r="O111" i="1" s="1"/>
  <c r="Q111" i="1" s="1"/>
  <c r="S111" i="1" s="1"/>
  <c r="H100" i="1"/>
  <c r="I101" i="1"/>
  <c r="K101" i="1" s="1"/>
  <c r="M101" i="1" s="1"/>
  <c r="O101" i="1" s="1"/>
  <c r="Q101" i="1" s="1"/>
  <c r="S101" i="1" s="1"/>
  <c r="H109" i="1"/>
  <c r="I109" i="1" s="1"/>
  <c r="K109" i="1" s="1"/>
  <c r="M109" i="1" s="1"/>
  <c r="O109" i="1" s="1"/>
  <c r="Q109" i="1" s="1"/>
  <c r="S109" i="1" s="1"/>
  <c r="I110" i="1"/>
  <c r="K110" i="1" s="1"/>
  <c r="M110" i="1" s="1"/>
  <c r="O110" i="1" s="1"/>
  <c r="Q110" i="1" s="1"/>
  <c r="S110" i="1" s="1"/>
  <c r="I105" i="1"/>
  <c r="K105" i="1" s="1"/>
  <c r="M105" i="1" s="1"/>
  <c r="O105" i="1" s="1"/>
  <c r="Q105" i="1" s="1"/>
  <c r="S105" i="1" s="1"/>
  <c r="H104" i="1"/>
  <c r="I104" i="1" s="1"/>
  <c r="K104" i="1" s="1"/>
  <c r="M104" i="1" s="1"/>
  <c r="O104" i="1" s="1"/>
  <c r="Q104" i="1" s="1"/>
  <c r="S104" i="1" s="1"/>
  <c r="H87" i="1"/>
  <c r="I84" i="1"/>
  <c r="K84" i="1" s="1"/>
  <c r="M84" i="1" s="1"/>
  <c r="O84" i="1" s="1"/>
  <c r="Q84" i="1" s="1"/>
  <c r="S84" i="1" s="1"/>
  <c r="H82" i="1"/>
  <c r="I82" i="1" s="1"/>
  <c r="K82" i="1" s="1"/>
  <c r="M82" i="1" s="1"/>
  <c r="O82" i="1" s="1"/>
  <c r="Q82" i="1" s="1"/>
  <c r="S82" i="1" s="1"/>
  <c r="H72" i="1"/>
  <c r="I72" i="1" s="1"/>
  <c r="K72" i="1" s="1"/>
  <c r="M72" i="1" s="1"/>
  <c r="O72" i="1" s="1"/>
  <c r="Q72" i="1" s="1"/>
  <c r="S72" i="1" s="1"/>
  <c r="I66" i="1"/>
  <c r="K66" i="1" s="1"/>
  <c r="M66" i="1" s="1"/>
  <c r="O66" i="1" s="1"/>
  <c r="Q66" i="1" s="1"/>
  <c r="S66" i="1" s="1"/>
  <c r="H62" i="1"/>
  <c r="I62" i="1" s="1"/>
  <c r="K62" i="1" s="1"/>
  <c r="M62" i="1" s="1"/>
  <c r="O62" i="1" s="1"/>
  <c r="Q62" i="1" s="1"/>
  <c r="S62" i="1" s="1"/>
  <c r="H58" i="1"/>
  <c r="I55" i="1"/>
  <c r="K55" i="1" s="1"/>
  <c r="M55" i="1" s="1"/>
  <c r="O55" i="1" s="1"/>
  <c r="Q55" i="1" s="1"/>
  <c r="S55" i="1" s="1"/>
  <c r="H46" i="1"/>
  <c r="I46" i="1" s="1"/>
  <c r="K46" i="1" s="1"/>
  <c r="M46" i="1" s="1"/>
  <c r="O46" i="1" s="1"/>
  <c r="Q46" i="1" s="1"/>
  <c r="S46" i="1" s="1"/>
  <c r="H26" i="1"/>
  <c r="H25" i="1" l="1"/>
  <c r="I25" i="1" s="1"/>
  <c r="K25" i="1" s="1"/>
  <c r="M25" i="1" s="1"/>
  <c r="O25" i="1" s="1"/>
  <c r="Q25" i="1" s="1"/>
  <c r="S25" i="1" s="1"/>
  <c r="H57" i="1"/>
  <c r="H99" i="1"/>
  <c r="I99" i="1" s="1"/>
  <c r="K99" i="1" s="1"/>
  <c r="M99" i="1" s="1"/>
  <c r="O99" i="1" s="1"/>
  <c r="Q99" i="1" s="1"/>
  <c r="S99" i="1" s="1"/>
  <c r="I58" i="1"/>
  <c r="K58" i="1" s="1"/>
  <c r="M58" i="1" s="1"/>
  <c r="O58" i="1" s="1"/>
  <c r="Q58" i="1" s="1"/>
  <c r="S58" i="1" s="1"/>
  <c r="I26" i="1"/>
  <c r="K26" i="1" s="1"/>
  <c r="M26" i="1" s="1"/>
  <c r="O26" i="1" s="1"/>
  <c r="Q26" i="1" s="1"/>
  <c r="S26" i="1" s="1"/>
  <c r="I87" i="1"/>
  <c r="K87" i="1" s="1"/>
  <c r="M87" i="1" s="1"/>
  <c r="O87" i="1" s="1"/>
  <c r="Q87" i="1" s="1"/>
  <c r="S87" i="1" s="1"/>
  <c r="H86" i="1"/>
  <c r="I115" i="1"/>
  <c r="K115" i="1" s="1"/>
  <c r="M115" i="1" s="1"/>
  <c r="O115" i="1" s="1"/>
  <c r="Q115" i="1" s="1"/>
  <c r="S115" i="1" s="1"/>
  <c r="I100" i="1"/>
  <c r="K100" i="1" s="1"/>
  <c r="M100" i="1" s="1"/>
  <c r="O100" i="1" s="1"/>
  <c r="Q100" i="1" s="1"/>
  <c r="S100" i="1" s="1"/>
  <c r="I57" i="1" l="1"/>
  <c r="K57" i="1" s="1"/>
  <c r="M57" i="1" s="1"/>
  <c r="O57" i="1" s="1"/>
  <c r="Q57" i="1" s="1"/>
  <c r="S57" i="1" s="1"/>
  <c r="I86" i="1"/>
  <c r="K86" i="1" s="1"/>
  <c r="M86" i="1" s="1"/>
  <c r="O86" i="1" s="1"/>
  <c r="Q86" i="1" s="1"/>
  <c r="S86" i="1" s="1"/>
  <c r="H24" i="1"/>
  <c r="H541" i="1" s="1"/>
  <c r="D25" i="2"/>
  <c r="C25" i="2"/>
  <c r="C10" i="2"/>
  <c r="E12" i="2"/>
  <c r="C15" i="2"/>
  <c r="C12" i="2"/>
  <c r="C6" i="2"/>
  <c r="I24" i="1" l="1"/>
  <c r="K24" i="1" s="1"/>
  <c r="M24" i="1" s="1"/>
  <c r="O24" i="1" s="1"/>
  <c r="Q24" i="1" s="1"/>
  <c r="S24" i="1" s="1"/>
  <c r="I541" i="1"/>
  <c r="K541" i="1" s="1"/>
  <c r="M541" i="1" s="1"/>
  <c r="O541" i="1" s="1"/>
  <c r="Q541" i="1" s="1"/>
  <c r="S541" i="1" s="1"/>
  <c r="D16" i="2"/>
  <c r="C16" i="2"/>
</calcChain>
</file>

<file path=xl/sharedStrings.xml><?xml version="1.0" encoding="utf-8"?>
<sst xmlns="http://schemas.openxmlformats.org/spreadsheetml/2006/main" count="1081" uniqueCount="523">
  <si>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</si>
  <si>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</si>
  <si>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</si>
  <si>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</si>
  <si>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</si>
  <si>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</si>
  <si>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</si>
  <si>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</si>
  <si>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</si>
  <si>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</si>
  <si>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</si>
  <si>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</si>
  <si>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</si>
  <si>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</si>
  <si>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</si>
  <si>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</si>
  <si>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</si>
  <si>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</si>
  <si>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</si>
  <si>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</si>
  <si>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</si>
  <si>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</si>
  <si>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</si>
  <si>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</si>
  <si>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</si>
  <si>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</si>
  <si>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</si>
  <si>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</si>
  <si>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</si>
  <si>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</si>
  <si>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</si>
  <si>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</si>
  <si>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</si>
  <si>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</si>
  <si>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</si>
  <si>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</si>
  <si>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</si>
  <si>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</si>
  <si>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</si>
  <si>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</si>
  <si>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</si>
  <si>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</si>
  <si>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</si>
  <si>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</si>
  <si>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</si>
  <si>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</si>
  <si>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</si>
  <si>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</si>
  <si>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</si>
  <si>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</si>
  <si>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</si>
  <si>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</si>
  <si>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</si>
  <si>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</si>
  <si>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</si>
  <si>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</si>
  <si>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</si>
  <si>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</si>
  <si>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</si>
  <si>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</si>
  <si>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</si>
  <si>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</si>
  <si>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</si>
  <si>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</si>
  <si>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</si>
  <si>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</si>
  <si>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</si>
  <si>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</si>
  <si>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</si>
  <si>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</si>
  <si>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</si>
  <si>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</si>
  <si>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</si>
  <si>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</si>
  <si>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</si>
  <si>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</si>
  <si>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</si>
  <si>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</si>
  <si>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</si>
  <si>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</si>
  <si>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</si>
  <si>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</si>
  <si>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</si>
  <si>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</si>
  <si>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</si>
  <si>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</si>
  <si>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</si>
  <si>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</si>
  <si>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</si>
  <si>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</si>
  <si>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</si>
  <si>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</si>
  <si>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</si>
  <si>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</si>
  <si>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</si>
  <si>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</si>
  <si>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</si>
  <si>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</si>
  <si>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</si>
  <si>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</si>
  <si>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</si>
  <si>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</si>
  <si>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</si>
  <si>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</si>
  <si>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</si>
  <si>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</si>
  <si>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</si>
  <si>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</si>
  <si>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</si>
  <si>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</si>
  <si>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</si>
  <si>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</si>
  <si>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</si>
  <si>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</si>
  <si>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</si>
  <si>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</si>
  <si>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</si>
  <si>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</si>
  <si>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</si>
  <si>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</si>
  <si>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</si>
  <si>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</si>
  <si>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</si>
  <si>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</si>
  <si>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</si>
  <si>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</si>
  <si>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</si>
  <si>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</si>
  <si>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</si>
  <si>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</si>
  <si>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</si>
  <si>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</si>
  <si>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</si>
  <si>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</si>
  <si>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</si>
  <si>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</si>
  <si>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</si>
  <si>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</si>
  <si>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</si>
  <si>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</si>
  <si>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</si>
  <si>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</si>
  <si>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</si>
  <si>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</si>
  <si>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</si>
  <si>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</si>
  <si>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</si>
  <si>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</si>
  <si>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</si>
  <si>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</si>
  <si>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</si>
  <si>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</si>
  <si>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</si>
  <si>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</si>
  <si>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</si>
  <si>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</si>
  <si>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</si>
  <si>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</si>
  <si>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</si>
  <si>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</si>
  <si>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</si>
  <si>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</si>
  <si>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</si>
  <si>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</si>
  <si>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</si>
  <si>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</si>
  <si>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</si>
  <si>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</si>
  <si>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</si>
  <si>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</si>
  <si>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</si>
  <si>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</si>
  <si>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</si>
  <si>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</si>
  <si>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</si>
  <si>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</si>
  <si>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</si>
  <si>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</si>
  <si>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</si>
  <si>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</si>
  <si>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</si>
  <si>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</si>
  <si>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</si>
  <si>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</si>
  <si>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</si>
  <si>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</si>
  <si>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</si>
  <si>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</si>
  <si>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</si>
  <si>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</si>
  <si>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</si>
  <si>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</si>
  <si>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</si>
  <si>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</si>
  <si>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</si>
  <si>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</si>
  <si>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</si>
  <si>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</si>
  <si>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</si>
  <si>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</si>
  <si>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</si>
  <si>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</si>
  <si>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</si>
  <si>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</si>
  <si>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</si>
  <si>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</si>
  <si>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</si>
  <si>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</si>
  <si>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</si>
  <si>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</si>
  <si>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</si>
  <si>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</si>
  <si>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</si>
  <si>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</si>
  <si>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</si>
  <si>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</si>
  <si>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</si>
  <si>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</si>
  <si>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</si>
  <si>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</si>
  <si>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</si>
  <si>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</si>
  <si>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</si>
  <si>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</si>
  <si>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</si>
  <si>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</si>
  <si>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</si>
  <si>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</si>
  <si>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</si>
  <si>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</si>
  <si>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</si>
  <si>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</si>
  <si>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</si>
  <si>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</si>
  <si>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</si>
  <si>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</si>
  <si>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</si>
  <si>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</si>
  <si>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</si>
  <si>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</si>
  <si>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</si>
  <si>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</si>
  <si>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</si>
  <si>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</si>
  <si>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</si>
  <si>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</si>
  <si>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</si>
  <si>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</si>
  <si>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</si>
  <si>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</si>
  <si>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</si>
  <si>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</si>
  <si>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</si>
  <si>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</si>
  <si>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</si>
  <si>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</si>
  <si>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</si>
  <si>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</si>
  <si>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</si>
  <si>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</si>
  <si>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</si>
  <si>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</si>
  <si>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</si>
  <si>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</si>
  <si>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</si>
  <si>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</si>
  <si>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</si>
  <si>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</si>
  <si>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</si>
  <si>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</si>
  <si>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</si>
  <si>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</si>
  <si>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</si>
  <si>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</si>
  <si>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</si>
  <si>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</si>
  <si>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</si>
  <si>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</si>
  <si>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</si>
  <si>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</si>
  <si>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</si>
  <si>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</si>
  <si>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</si>
  <si>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</si>
  <si>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</si>
  <si>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</si>
  <si>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</si>
  <si>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</si>
  <si>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</si>
  <si>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</si>
  <si>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</si>
  <si>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</si>
  <si>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</si>
  <si>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</si>
  <si>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</si>
  <si>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</si>
  <si>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</si>
  <si>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</si>
  <si>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</si>
  <si>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</si>
  <si>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</si>
  <si>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</si>
  <si>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</si>
  <si>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</si>
  <si>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</si>
  <si>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</si>
  <si>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</si>
  <si>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</si>
  <si>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</si>
  <si>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</si>
  <si>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</si>
  <si>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</si>
  <si>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</si>
  <si>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</si>
  <si>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</si>
  <si>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</si>
  <si>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</si>
  <si>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</si>
  <si>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</si>
  <si>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</si>
  <si>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</si>
  <si>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</si>
  <si>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</si>
  <si>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</si>
  <si>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</si>
  <si>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</si>
  <si>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</si>
  <si>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</si>
  <si>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</si>
  <si>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</si>
  <si>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</si>
  <si>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</si>
  <si>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</si>
  <si>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</si>
  <si>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</si>
  <si>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</si>
  <si>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</si>
  <si>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</si>
  <si>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</si>
  <si>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</si>
  <si>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</si>
  <si>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</si>
  <si>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</si>
  <si>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</si>
  <si>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</si>
  <si>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</si>
  <si>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</si>
  <si>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</si>
  <si>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</si>
  <si>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</si>
  <si>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</si>
  <si>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</si>
  <si>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</si>
  <si>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</si>
  <si>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</si>
  <si>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</si>
  <si>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</si>
  <si>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</si>
  <si>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</si>
  <si>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</si>
  <si>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</si>
  <si>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</si>
  <si>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</si>
  <si>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</si>
  <si>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</si>
  <si>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</si>
  <si>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</si>
  <si>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</si>
  <si>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</si>
  <si>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</si>
  <si>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</si>
  <si>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</si>
  <si>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</si>
  <si>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</si>
  <si>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</si>
  <si>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</si>
  <si>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</si>
  <si>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</si>
  <si>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</si>
  <si>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</si>
  <si>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</si>
  <si>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</si>
  <si>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</si>
  <si>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</si>
  <si>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</si>
  <si>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</si>
  <si>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</si>
  <si>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</si>
  <si>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</si>
  <si>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</si>
  <si>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</si>
  <si>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</si>
  <si>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</si>
  <si>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</si>
  <si>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</si>
  <si>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</si>
  <si>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</si>
  <si>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</si>
  <si>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</si>
  <si>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</si>
  <si>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Н.А. Кривошеева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</si>
  <si>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</si>
  <si>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</si>
  <si>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</si>
  <si>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</si>
  <si>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</si>
  <si>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</si>
  <si>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</si>
  <si>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</si>
  <si>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</si>
  <si>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</si>
  <si>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</si>
  <si>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</si>
  <si>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</si>
  <si>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</si>
  <si>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</si>
  <si>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</si>
  <si>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</si>
  <si>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</si>
  <si>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</si>
  <si>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</si>
  <si>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</si>
  <si>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</si>
  <si>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</si>
  <si>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</si>
  <si>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</si>
  <si>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классификации расходов бюджетов на 2022 год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</si>
  <si>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</si>
  <si>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</si>
  <si>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</si>
  <si>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72 2 00 69190</t>
  </si>
  <si>
    <t>72 2 00 69200</t>
  </si>
  <si>
    <t>72 2 00 69180</t>
  </si>
  <si>
    <t>72 2 00 69170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</si>
  <si>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</si>
  <si>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</si>
  <si>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17 1 02 69120</t>
  </si>
  <si>
    <t>17 1 01 69160</t>
  </si>
  <si>
    <t>17 1 02 69100</t>
  </si>
  <si>
    <t>17 1 02 69140</t>
  </si>
  <si>
    <t>17 1 02 69130</t>
  </si>
  <si>
    <t>17 1 02 69110</t>
  </si>
  <si>
    <t>04 1 21 00000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</si>
  <si>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</si>
  <si>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</si>
  <si>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</si>
  <si>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</si>
  <si>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</si>
  <si>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</si>
  <si>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</si>
  <si>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</si>
  <si>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</si>
  <si>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</si>
  <si>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</si>
  <si>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</si>
  <si>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Уточнено на 2022 год</t>
  </si>
  <si>
    <t>к решению Совета муниципального</t>
  </si>
  <si>
    <t>образования Тбилисский район</t>
  </si>
  <si>
    <t>».</t>
  </si>
  <si>
    <t>решением Совета муниципального</t>
  </si>
  <si>
    <t xml:space="preserve">образования Тбилисский район   </t>
  </si>
  <si>
    <t>Расходы на обеспечение прочих обязательств органов местного самоуправления</t>
  </si>
  <si>
    <t>72 5 00 10020</t>
  </si>
  <si>
    <t>Капитальный ремонт артезианских скважин</t>
  </si>
  <si>
    <t>04 1 30 10240</t>
  </si>
  <si>
    <t>04 1 30 00000</t>
  </si>
  <si>
    <t>Реализация мероприятий федерального проекта "Современная школа"</t>
  </si>
  <si>
    <t>04 1 Е1 00000</t>
  </si>
  <si>
    <t>04 1 Е1 S5200</t>
  </si>
  <si>
    <t>04 1 04 10300</t>
  </si>
  <si>
    <t>04 1 18 10350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</si>
  <si>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</si>
  <si>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</si>
  <si>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300</t>
  </si>
  <si>
    <t>(тыс. руб.)</t>
  </si>
  <si>
    <t xml:space="preserve"> «Приложение 13</t>
  </si>
  <si>
    <t>Утверждено</t>
  </si>
  <si>
    <t>от 29 декабря 2021 г. № 121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</si>
  <si>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</si>
  <si>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</si>
  <si>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04 1 32 00000</t>
  </si>
  <si>
    <t>04 1 32 10550</t>
  </si>
  <si>
    <t>"Строительство водопроводных сетей"</t>
  </si>
  <si>
    <t>04 1 31 00000</t>
  </si>
  <si>
    <t>04 1 31 10240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</si>
  <si>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</si>
  <si>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13 1 04 00000</t>
  </si>
  <si>
    <t>13 1 04 10240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</si>
  <si>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</si>
  <si>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</si>
  <si>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</si>
  <si>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</si>
  <si>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</si>
  <si>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"Благоустройство территории "Сквер по ул. Красной, 24 А в ст. Тбилисской Краснодарского края"</t>
  </si>
  <si>
    <t>Мероприятия в области благоустройства</t>
  </si>
  <si>
    <t>04 1 25 00000</t>
  </si>
  <si>
    <t>04 1 25 10250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</si>
  <si>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</si>
  <si>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01 1 01 62980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</si>
  <si>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</si>
  <si>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</si>
  <si>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</si>
  <si>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</si>
  <si>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</si>
  <si>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</si>
  <si>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 L5190</t>
  </si>
  <si>
    <t xml:space="preserve">Межбюджетные трансферты на поддержку мер по обеспечению  сбалансированности местных бюджетов </t>
  </si>
  <si>
    <t>74 4 00 00000</t>
  </si>
  <si>
    <t>500</t>
  </si>
  <si>
    <t>«Утверждение генеральных планов, правил землепользования и застройки»</t>
  </si>
  <si>
    <t>Мероприятия по утверждению генеральных планов, правил землепользования и застройки</t>
  </si>
  <si>
    <t>04 1 14 00000</t>
  </si>
  <si>
    <t>04 1 14 10460</t>
  </si>
  <si>
    <t>Мероприятия в области физической культуры</t>
  </si>
  <si>
    <t>04 1 21 10340</t>
  </si>
  <si>
    <t xml:space="preserve">Поддержка мер по обеспечению сбалансированности  местных бюджетов </t>
  </si>
  <si>
    <t>74 4 00 10560</t>
  </si>
  <si>
    <t>04 1 29 10290</t>
  </si>
  <si>
    <t>Благоустройство территории прилегающей к зданию МБУК "Тбилисский РДК"</t>
  </si>
  <si>
    <t>04 1 03 00000</t>
  </si>
  <si>
    <t>04 1 03 10270</t>
  </si>
  <si>
    <t>Приложение 11</t>
  </si>
  <si>
    <t>от  28 апреля 2022 года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</si>
</sst>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4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9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top" wrapText="1"/>
    </xf>
    <xf numFmtId="0" fontId="11" fillId="0" borderId="0" xfId="1" applyFont="1" applyAlignment="1">
      <alignment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2" xfId="0" applyBorder="1" applyAlignment="1"/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0" fontId="0" fillId="0" borderId="9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550"/>
  <sheetViews>
    <sheetView tabSelected="1" view="pageBreakPreview" zoomScale="70" zoomScaleNormal="100" zoomScaleSheetLayoutView="70" workbookViewId="0">
      <selection activeCell="C19" sqref="C18:S19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79.5546875" customWidth="1"/>
    <col min="5" max="5" width="25.88671875" customWidth="1"/>
    <col min="6" max="6" width="12.33203125" customWidth="1"/>
    <col min="7" max="7" width="11.6640625" hidden="1" customWidth="1"/>
    <col min="8" max="8" width="19.88671875" hidden="1" customWidth="1"/>
    <col min="9" max="9" width="25.5546875" style="83" hidden="1" customWidth="1"/>
    <col min="10" max="10" width="20.109375" hidden="1" customWidth="1"/>
    <col min="11" max="11" width="18.33203125" hidden="1" customWidth="1"/>
    <col min="12" max="12" width="17.88671875" hidden="1" customWidth="1"/>
    <col min="13" max="13" width="20.109375" hidden="1" customWidth="1"/>
    <col min="14" max="14" width="19.6640625" hidden="1" customWidth="1"/>
    <col min="15" max="15" width="19.109375" hidden="1" customWidth="1"/>
    <col min="16" max="16" width="16.6640625" hidden="1" customWidth="1"/>
    <col min="17" max="17" width="19.88671875" customWidth="1"/>
    <col min="18" max="18" width="20.5546875" customWidth="1"/>
    <col min="19" max="19" width="19.44140625" customWidth="1"/>
    <col min="22" max="22" width="22.44140625" customWidth="1"/>
    <col min="23" max="23" width="22" customWidth="1"/>
    <col min="24" max="24" width="20.88671875" customWidth="1"/>
  </cols>
  <sheetData>
    <row r="2" spans="2:24" ht="22.8" x14ac:dyDescent="0.4">
      <c r="B2" s="12"/>
      <c r="C2" s="44"/>
      <c r="D2" s="44"/>
      <c r="E2" s="137"/>
      <c r="F2" s="165"/>
      <c r="G2" s="158"/>
      <c r="H2" s="158"/>
      <c r="I2" s="159"/>
      <c r="J2" s="160"/>
      <c r="K2" s="160"/>
      <c r="L2" s="155"/>
      <c r="M2" s="187"/>
      <c r="N2" s="188"/>
      <c r="O2" s="188"/>
      <c r="P2" s="189"/>
      <c r="Q2" s="223" t="s">
        <v>521</v>
      </c>
      <c r="R2" s="224"/>
      <c r="S2" s="224"/>
      <c r="V2" s="187"/>
      <c r="W2" s="188"/>
      <c r="X2" s="188"/>
    </row>
    <row r="3" spans="2:24" s="83" customFormat="1" ht="22.8" x14ac:dyDescent="0.4">
      <c r="B3" s="84"/>
      <c r="C3" s="44"/>
      <c r="D3" s="44"/>
      <c r="E3" s="135"/>
      <c r="F3" s="135"/>
      <c r="G3" s="158"/>
      <c r="H3" s="158"/>
      <c r="I3" s="159"/>
      <c r="J3" s="159"/>
      <c r="K3" s="159"/>
      <c r="L3" s="155"/>
      <c r="M3" s="187"/>
      <c r="N3" s="187"/>
      <c r="O3" s="187"/>
      <c r="P3" s="190"/>
      <c r="Q3" s="223" t="s">
        <v>456</v>
      </c>
      <c r="R3" s="223"/>
      <c r="S3" s="223"/>
      <c r="V3" s="187"/>
      <c r="W3" s="187"/>
      <c r="X3" s="187"/>
    </row>
    <row r="4" spans="2:24" s="83" customFormat="1" ht="22.8" x14ac:dyDescent="0.4">
      <c r="B4" s="84"/>
      <c r="C4" s="44"/>
      <c r="D4" s="44"/>
      <c r="E4" s="135"/>
      <c r="F4" s="135"/>
      <c r="G4" s="135"/>
      <c r="H4" s="135"/>
      <c r="I4" s="161"/>
      <c r="J4" s="160"/>
      <c r="K4" s="160"/>
      <c r="L4" s="155"/>
      <c r="M4" s="191"/>
      <c r="N4" s="188"/>
      <c r="O4" s="188"/>
      <c r="P4" s="190"/>
      <c r="Q4" s="225" t="s">
        <v>457</v>
      </c>
      <c r="R4" s="224"/>
      <c r="S4" s="224"/>
      <c r="V4" s="191"/>
      <c r="W4" s="188"/>
      <c r="X4" s="188"/>
    </row>
    <row r="5" spans="2:24" ht="22.8" x14ac:dyDescent="0.4">
      <c r="B5" s="12"/>
      <c r="C5" s="44"/>
      <c r="D5" s="44"/>
      <c r="E5" s="139"/>
      <c r="F5" s="140"/>
      <c r="G5" s="140"/>
      <c r="H5" s="140"/>
      <c r="I5" s="166"/>
      <c r="J5" s="155"/>
      <c r="K5" s="155"/>
      <c r="L5" s="155"/>
      <c r="M5" s="192"/>
      <c r="N5" s="190"/>
      <c r="O5" s="190"/>
      <c r="P5" s="190"/>
      <c r="Q5" s="226" t="s">
        <v>522</v>
      </c>
      <c r="R5" s="227"/>
      <c r="S5" s="227"/>
      <c r="V5" s="192"/>
      <c r="W5" s="190"/>
      <c r="X5" s="190"/>
    </row>
    <row r="6" spans="2:24" ht="22.8" x14ac:dyDescent="0.4">
      <c r="B6" s="12"/>
      <c r="C6" s="44"/>
      <c r="D6" s="44"/>
      <c r="E6" s="131"/>
      <c r="F6" s="140"/>
      <c r="G6" s="140"/>
      <c r="H6" s="140"/>
      <c r="I6" s="140"/>
      <c r="J6" s="158"/>
      <c r="K6" s="158"/>
      <c r="L6" s="158"/>
      <c r="M6" s="140"/>
      <c r="N6" s="189"/>
      <c r="O6" s="189"/>
      <c r="P6" s="140"/>
      <c r="Q6" s="140"/>
      <c r="R6" s="83"/>
      <c r="S6" s="83"/>
      <c r="V6" s="140"/>
      <c r="W6" s="189"/>
      <c r="X6" s="189"/>
    </row>
    <row r="7" spans="2:24" ht="22.8" x14ac:dyDescent="0.4">
      <c r="B7" s="12"/>
      <c r="C7" s="44"/>
      <c r="D7" s="44"/>
      <c r="E7" s="138"/>
      <c r="F7" s="141"/>
      <c r="G7" s="141"/>
      <c r="H7" s="141"/>
      <c r="I7" s="167"/>
      <c r="J7" s="162"/>
      <c r="K7" s="162"/>
      <c r="L7" s="155"/>
      <c r="M7" s="193"/>
      <c r="N7" s="194"/>
      <c r="O7" s="194"/>
      <c r="P7" s="190"/>
      <c r="Q7" s="228" t="s">
        <v>475</v>
      </c>
      <c r="R7" s="229"/>
      <c r="S7" s="229"/>
      <c r="V7" s="193"/>
      <c r="W7" s="194"/>
      <c r="X7" s="194"/>
    </row>
    <row r="8" spans="2:24" ht="18" customHeight="1" x14ac:dyDescent="0.4">
      <c r="B8" s="12"/>
      <c r="C8" s="44"/>
      <c r="D8" s="44"/>
      <c r="E8" s="132"/>
      <c r="F8" s="157"/>
      <c r="G8" s="158"/>
      <c r="H8" s="158"/>
      <c r="I8" s="158"/>
      <c r="J8" s="158"/>
      <c r="K8" s="158"/>
      <c r="L8" s="158"/>
      <c r="M8" s="189"/>
      <c r="N8" s="189"/>
      <c r="O8" s="189"/>
      <c r="P8" s="189"/>
      <c r="Q8" s="189"/>
      <c r="R8" s="83"/>
      <c r="S8" s="83"/>
      <c r="V8" s="189"/>
      <c r="W8" s="189"/>
      <c r="X8" s="189"/>
    </row>
    <row r="9" spans="2:24" ht="26.25" customHeight="1" x14ac:dyDescent="0.4">
      <c r="B9" s="12"/>
      <c r="C9" s="44"/>
      <c r="D9" s="45"/>
      <c r="E9" s="135"/>
      <c r="F9" s="136"/>
      <c r="G9" s="136"/>
      <c r="H9" s="136"/>
      <c r="I9" s="161"/>
      <c r="J9" s="162"/>
      <c r="K9" s="162"/>
      <c r="L9" s="155"/>
      <c r="M9" s="191"/>
      <c r="N9" s="194"/>
      <c r="O9" s="194"/>
      <c r="P9" s="190"/>
      <c r="Q9" s="225" t="s">
        <v>476</v>
      </c>
      <c r="R9" s="229"/>
      <c r="S9" s="229"/>
      <c r="T9" s="44"/>
      <c r="U9" s="44"/>
      <c r="V9" s="191"/>
      <c r="W9" s="194"/>
      <c r="X9" s="194"/>
    </row>
    <row r="10" spans="2:24" ht="22.5" customHeight="1" x14ac:dyDescent="0.4">
      <c r="B10" s="12"/>
      <c r="C10" s="44"/>
      <c r="D10" s="45"/>
      <c r="E10" s="133"/>
      <c r="F10" s="134"/>
      <c r="G10" s="134"/>
      <c r="H10" s="134"/>
      <c r="I10" s="163"/>
      <c r="J10" s="164"/>
      <c r="K10" s="164"/>
      <c r="L10" s="155"/>
      <c r="M10" s="195"/>
      <c r="N10" s="196"/>
      <c r="O10" s="196"/>
      <c r="P10" s="190"/>
      <c r="Q10" s="230" t="s">
        <v>459</v>
      </c>
      <c r="R10" s="231"/>
      <c r="S10" s="231"/>
      <c r="V10" s="195"/>
      <c r="W10" s="196"/>
      <c r="X10" s="196"/>
    </row>
    <row r="11" spans="2:24" s="83" customFormat="1" ht="21" customHeight="1" x14ac:dyDescent="0.4">
      <c r="B11" s="84"/>
      <c r="C11" s="44"/>
      <c r="D11" s="45"/>
      <c r="E11" s="133"/>
      <c r="F11" s="168"/>
      <c r="G11" s="168"/>
      <c r="H11" s="168"/>
      <c r="I11" s="154"/>
      <c r="J11" s="154"/>
      <c r="K11" s="154"/>
      <c r="L11" s="155"/>
      <c r="M11" s="197"/>
      <c r="N11" s="197"/>
      <c r="O11" s="197"/>
      <c r="P11" s="190"/>
      <c r="Q11" s="232" t="s">
        <v>460</v>
      </c>
      <c r="R11" s="232"/>
      <c r="S11" s="232"/>
      <c r="V11" s="197"/>
      <c r="W11" s="197"/>
      <c r="X11" s="197"/>
    </row>
    <row r="12" spans="2:24" s="83" customFormat="1" ht="26.25" customHeight="1" x14ac:dyDescent="0.4">
      <c r="B12" s="84"/>
      <c r="C12" s="44"/>
      <c r="D12" s="45"/>
      <c r="E12" s="133"/>
      <c r="F12" s="158"/>
      <c r="G12" s="158"/>
      <c r="H12" s="158"/>
      <c r="I12" s="154"/>
      <c r="J12" s="154"/>
      <c r="K12" s="154"/>
      <c r="L12" s="155"/>
      <c r="M12" s="197"/>
      <c r="N12" s="197"/>
      <c r="O12" s="197"/>
      <c r="P12" s="190"/>
      <c r="Q12" s="232" t="s">
        <v>477</v>
      </c>
      <c r="R12" s="232"/>
      <c r="S12" s="232"/>
      <c r="V12" s="197"/>
      <c r="W12" s="197"/>
      <c r="X12" s="197"/>
    </row>
    <row r="13" spans="2:24" s="83" customFormat="1" ht="28.5" customHeight="1" x14ac:dyDescent="0.4">
      <c r="B13" s="84"/>
      <c r="C13" s="44"/>
      <c r="D13" s="45"/>
      <c r="E13" s="129"/>
      <c r="F13" s="129"/>
      <c r="G13" s="128"/>
      <c r="M13" s="132"/>
      <c r="N13" s="128"/>
      <c r="O13" s="128"/>
      <c r="P13" s="128"/>
      <c r="Q13" s="128"/>
      <c r="R13" s="128"/>
    </row>
    <row r="14" spans="2:24" ht="23.4" customHeight="1" x14ac:dyDescent="0.4">
      <c r="B14" s="12"/>
      <c r="C14" s="203" t="s">
        <v>308</v>
      </c>
      <c r="D14" s="203"/>
      <c r="E14" s="203"/>
      <c r="F14" s="203"/>
      <c r="G14" s="203"/>
      <c r="H14" s="204"/>
      <c r="I14" s="204"/>
      <c r="J14" s="204"/>
      <c r="K14" s="204"/>
      <c r="L14" s="204"/>
      <c r="M14" s="204"/>
      <c r="N14" s="205"/>
      <c r="O14" s="205"/>
      <c r="P14" s="205"/>
      <c r="Q14" s="205"/>
      <c r="R14" s="205"/>
      <c r="S14" s="205"/>
    </row>
    <row r="15" spans="2:24" ht="14.4" hidden="1" customHeight="1" x14ac:dyDescent="0.4">
      <c r="B15" s="12"/>
    </row>
    <row r="16" spans="2:24" ht="22.8" x14ac:dyDescent="0.4">
      <c r="B16" s="12"/>
      <c r="C16" s="203" t="s">
        <v>309</v>
      </c>
      <c r="D16" s="203"/>
      <c r="E16" s="203"/>
      <c r="F16" s="203"/>
      <c r="G16" s="203"/>
      <c r="H16" s="204"/>
      <c r="I16" s="204"/>
      <c r="J16" s="204"/>
      <c r="K16" s="204"/>
      <c r="L16" s="204"/>
      <c r="M16" s="204"/>
      <c r="N16" s="205"/>
      <c r="O16" s="205"/>
      <c r="P16" s="205"/>
      <c r="Q16" s="205"/>
      <c r="R16" s="205"/>
      <c r="S16" s="205"/>
    </row>
    <row r="17" spans="2:19" ht="22.8" x14ac:dyDescent="0.4">
      <c r="B17" s="12"/>
      <c r="C17" s="203" t="s">
        <v>394</v>
      </c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</row>
    <row r="18" spans="2:19" ht="22.8" x14ac:dyDescent="0.4">
      <c r="B18" s="12"/>
      <c r="C18" s="206" t="s">
        <v>310</v>
      </c>
      <c r="D18" s="206"/>
      <c r="E18" s="206"/>
      <c r="F18" s="206"/>
      <c r="G18" s="206"/>
      <c r="H18" s="204"/>
      <c r="I18" s="204"/>
      <c r="J18" s="204"/>
      <c r="K18" s="204"/>
      <c r="L18" s="204"/>
      <c r="M18" s="204"/>
      <c r="N18" s="205"/>
      <c r="O18" s="205"/>
      <c r="P18" s="205"/>
      <c r="Q18" s="205"/>
      <c r="R18" s="205"/>
      <c r="S18" s="205"/>
    </row>
    <row r="19" spans="2:19" ht="22.8" x14ac:dyDescent="0.4">
      <c r="B19" s="12"/>
      <c r="C19" s="203" t="s">
        <v>426</v>
      </c>
      <c r="D19" s="203"/>
      <c r="E19" s="203"/>
      <c r="F19" s="203"/>
      <c r="G19" s="203"/>
      <c r="H19" s="204"/>
      <c r="I19" s="204"/>
      <c r="J19" s="204"/>
      <c r="K19" s="204"/>
      <c r="L19" s="204"/>
      <c r="M19" s="204"/>
      <c r="N19" s="205"/>
      <c r="O19" s="205"/>
      <c r="P19" s="205"/>
      <c r="Q19" s="205"/>
      <c r="R19" s="205"/>
      <c r="S19" s="205"/>
    </row>
    <row r="20" spans="2:19" ht="23.4" customHeight="1" x14ac:dyDescent="0.4">
      <c r="B20" s="12"/>
      <c r="C20" s="12"/>
      <c r="D20" s="11"/>
      <c r="E20" s="8"/>
      <c r="F20" s="8"/>
      <c r="G20" s="8"/>
    </row>
    <row r="21" spans="2:19" ht="18.75" customHeight="1" x14ac:dyDescent="0.45">
      <c r="B21" s="12"/>
      <c r="C21" s="12"/>
      <c r="D21" s="11"/>
      <c r="E21" s="12"/>
      <c r="F21" s="11"/>
      <c r="G21" s="11"/>
      <c r="H21" s="91"/>
      <c r="I21" s="236"/>
      <c r="J21" s="237"/>
      <c r="K21" s="237"/>
      <c r="M21" s="84"/>
      <c r="Q21" s="84"/>
      <c r="S21" s="199" t="s">
        <v>474</v>
      </c>
    </row>
    <row r="22" spans="2:19" ht="45" customHeight="1" x14ac:dyDescent="0.4">
      <c r="B22" s="12"/>
      <c r="C22" s="6" t="s">
        <v>0</v>
      </c>
      <c r="D22" s="38" t="s">
        <v>1</v>
      </c>
      <c r="E22" s="38" t="s">
        <v>2</v>
      </c>
      <c r="F22" s="38" t="s">
        <v>3</v>
      </c>
      <c r="G22" s="38" t="s">
        <v>31</v>
      </c>
      <c r="H22" s="79" t="s">
        <v>402</v>
      </c>
      <c r="I22" s="111" t="s">
        <v>401</v>
      </c>
      <c r="J22" s="116" t="s">
        <v>402</v>
      </c>
      <c r="K22" s="6" t="s">
        <v>455</v>
      </c>
      <c r="L22" s="116" t="s">
        <v>402</v>
      </c>
      <c r="M22" s="6" t="s">
        <v>401</v>
      </c>
      <c r="N22" s="116" t="s">
        <v>402</v>
      </c>
      <c r="O22" s="6" t="s">
        <v>401</v>
      </c>
      <c r="P22" s="116" t="s">
        <v>402</v>
      </c>
      <c r="Q22" s="6" t="s">
        <v>455</v>
      </c>
      <c r="R22" s="116" t="s">
        <v>402</v>
      </c>
      <c r="S22" s="6" t="s">
        <v>455</v>
      </c>
    </row>
    <row r="23" spans="2:19" ht="21" x14ac:dyDescent="0.4">
      <c r="B23" s="12"/>
      <c r="C23" s="38">
        <v>1</v>
      </c>
      <c r="D23" s="38">
        <v>2</v>
      </c>
      <c r="E23" s="38">
        <v>3</v>
      </c>
      <c r="F23" s="38">
        <v>4</v>
      </c>
      <c r="G23" s="38"/>
      <c r="H23" s="86">
        <v>5</v>
      </c>
      <c r="I23" s="110">
        <v>5</v>
      </c>
      <c r="J23" s="115">
        <v>6</v>
      </c>
      <c r="K23" s="115">
        <v>5</v>
      </c>
      <c r="L23" s="142">
        <v>6</v>
      </c>
      <c r="M23" s="142">
        <v>7</v>
      </c>
      <c r="N23" s="156">
        <v>6</v>
      </c>
      <c r="O23" s="156">
        <v>5</v>
      </c>
      <c r="P23" s="181">
        <v>6</v>
      </c>
      <c r="Q23" s="181">
        <v>5</v>
      </c>
      <c r="R23" s="186">
        <v>6</v>
      </c>
      <c r="S23" s="186">
        <v>7</v>
      </c>
    </row>
    <row r="24" spans="2:19" ht="68.25" customHeight="1" x14ac:dyDescent="0.4">
      <c r="B24" s="12"/>
      <c r="C24" s="13">
        <v>1</v>
      </c>
      <c r="D24" s="9" t="s">
        <v>312</v>
      </c>
      <c r="E24" s="13" t="s">
        <v>4</v>
      </c>
      <c r="F24" s="13"/>
      <c r="G24" s="15"/>
      <c r="H24" s="80">
        <f>H25+H57+H86</f>
        <v>654521.30000000005</v>
      </c>
      <c r="I24" s="80">
        <f>H24</f>
        <v>654521.30000000005</v>
      </c>
      <c r="J24" s="106">
        <f>J25+J57+J86</f>
        <v>40650.000000000007</v>
      </c>
      <c r="K24" s="118">
        <f>J24+I24</f>
        <v>695171.3</v>
      </c>
      <c r="L24" s="106">
        <f>L25+L57+L86</f>
        <v>7009.0999999999985</v>
      </c>
      <c r="M24" s="118">
        <f>L24+K24</f>
        <v>702180.4</v>
      </c>
      <c r="N24" s="106">
        <f>N25+N57+N86</f>
        <v>16938.8</v>
      </c>
      <c r="O24" s="118">
        <f>N24+M24</f>
        <v>719119.20000000007</v>
      </c>
      <c r="P24" s="106">
        <f>P25+P57+P86</f>
        <v>1179.7</v>
      </c>
      <c r="Q24" s="118">
        <f>P24+O24</f>
        <v>720298.9</v>
      </c>
      <c r="R24" s="106">
        <f>R25+R57+R86</f>
        <v>42.3</v>
      </c>
      <c r="S24" s="118">
        <f>R24+Q24</f>
        <v>720341.20000000007</v>
      </c>
    </row>
    <row r="25" spans="2:19" ht="46.5" customHeight="1" x14ac:dyDescent="0.4">
      <c r="B25" s="12"/>
      <c r="C25" s="38"/>
      <c r="D25" s="36" t="s">
        <v>304</v>
      </c>
      <c r="E25" s="70" t="s">
        <v>5</v>
      </c>
      <c r="F25" s="70"/>
      <c r="G25" s="37"/>
      <c r="H25" s="55">
        <f>H26+H30+H32+H34+H37+H39+H43+H46+H50+H55</f>
        <v>593624.6</v>
      </c>
      <c r="I25" s="55">
        <f t="shared" ref="I25:I79" si="0">H25</f>
        <v>593624.6</v>
      </c>
      <c r="J25" s="104">
        <f>J26+J30+J32+J34+J37+J39+J43+J46+J50+J55</f>
        <v>-3318.1</v>
      </c>
      <c r="K25" s="118">
        <f t="shared" ref="K25:Q107" si="1">J25+I25</f>
        <v>590306.5</v>
      </c>
      <c r="L25" s="104">
        <f>L26+L30+L32+L34+L37+L39+L43+L46+L50+L55+L41</f>
        <v>7009.0999999999985</v>
      </c>
      <c r="M25" s="178">
        <f t="shared" si="1"/>
        <v>597315.6</v>
      </c>
      <c r="N25" s="104">
        <f>N26+N30+N32+N34+N37+N39+N43+N46+N50+N55+N41+N53</f>
        <v>12365.7</v>
      </c>
      <c r="O25" s="178">
        <f t="shared" si="1"/>
        <v>609681.29999999993</v>
      </c>
      <c r="P25" s="104">
        <f>P26+P30+P32+P34+P37+P39+P43+P46+P50+P55+P41+P53</f>
        <v>1179.7</v>
      </c>
      <c r="Q25" s="178">
        <f t="shared" si="1"/>
        <v>610860.99999999988</v>
      </c>
      <c r="R25" s="104">
        <f>R26+R30+R32+R34+R37+R39+R43+R46+R50+R55+R41+R53</f>
        <v>0</v>
      </c>
      <c r="S25" s="178">
        <f t="shared" ref="S25:S54" si="2">R25+Q25</f>
        <v>610860.99999999988</v>
      </c>
    </row>
    <row r="26" spans="2:19" ht="43.5" customHeight="1" x14ac:dyDescent="0.4">
      <c r="B26" s="12"/>
      <c r="C26" s="7"/>
      <c r="D26" s="48" t="s">
        <v>80</v>
      </c>
      <c r="E26" s="70" t="s">
        <v>8</v>
      </c>
      <c r="F26" s="70"/>
      <c r="G26" s="37"/>
      <c r="H26" s="55">
        <f>H27+H28+H29</f>
        <v>183430.7</v>
      </c>
      <c r="I26" s="55">
        <f t="shared" si="0"/>
        <v>183430.7</v>
      </c>
      <c r="J26" s="104">
        <f>J27+J28+J29</f>
        <v>4506.6000000000004</v>
      </c>
      <c r="K26" s="118">
        <f t="shared" si="1"/>
        <v>187937.30000000002</v>
      </c>
      <c r="L26" s="104">
        <f>L27+L28+L29</f>
        <v>0</v>
      </c>
      <c r="M26" s="178">
        <f t="shared" si="1"/>
        <v>187937.30000000002</v>
      </c>
      <c r="N26" s="104">
        <f>N27+N28+N29</f>
        <v>6590.1</v>
      </c>
      <c r="O26" s="178">
        <f t="shared" si="1"/>
        <v>194527.40000000002</v>
      </c>
      <c r="P26" s="104">
        <f>P27+P28+P29</f>
        <v>0</v>
      </c>
      <c r="Q26" s="178">
        <f t="shared" si="1"/>
        <v>194527.40000000002</v>
      </c>
      <c r="R26" s="104">
        <f>R27+R28+R29</f>
        <v>2968.6</v>
      </c>
      <c r="S26" s="178">
        <f t="shared" si="2"/>
        <v>197496.00000000003</v>
      </c>
    </row>
    <row r="27" spans="2:19" ht="21" x14ac:dyDescent="0.4">
      <c r="B27" s="12"/>
      <c r="C27" s="207"/>
      <c r="D27" s="213" t="s">
        <v>6</v>
      </c>
      <c r="E27" s="233" t="s">
        <v>8</v>
      </c>
      <c r="F27" s="233">
        <v>600</v>
      </c>
      <c r="G27" s="37">
        <v>1</v>
      </c>
      <c r="H27" s="55">
        <v>62612.4</v>
      </c>
      <c r="I27" s="55">
        <f t="shared" si="0"/>
        <v>62612.4</v>
      </c>
      <c r="J27" s="104">
        <v>0</v>
      </c>
      <c r="K27" s="118">
        <f t="shared" si="1"/>
        <v>62612.4</v>
      </c>
      <c r="L27" s="104">
        <v>0</v>
      </c>
      <c r="M27" s="178">
        <f t="shared" si="1"/>
        <v>62612.4</v>
      </c>
      <c r="N27" s="104">
        <v>2870.3</v>
      </c>
      <c r="O27" s="178">
        <f t="shared" si="1"/>
        <v>65482.700000000004</v>
      </c>
      <c r="P27" s="104"/>
      <c r="Q27" s="178">
        <f t="shared" si="1"/>
        <v>65482.700000000004</v>
      </c>
      <c r="R27" s="104">
        <v>2968.6</v>
      </c>
      <c r="S27" s="178">
        <f t="shared" si="2"/>
        <v>68451.3</v>
      </c>
    </row>
    <row r="28" spans="2:19" ht="21" x14ac:dyDescent="0.4">
      <c r="B28" s="12"/>
      <c r="C28" s="207"/>
      <c r="D28" s="214"/>
      <c r="E28" s="234"/>
      <c r="F28" s="234"/>
      <c r="G28" s="37">
        <v>2</v>
      </c>
      <c r="H28" s="55">
        <v>83047</v>
      </c>
      <c r="I28" s="55">
        <f t="shared" si="0"/>
        <v>83047</v>
      </c>
      <c r="J28" s="104">
        <v>0</v>
      </c>
      <c r="K28" s="118">
        <f t="shared" si="1"/>
        <v>83047</v>
      </c>
      <c r="L28" s="104">
        <v>0</v>
      </c>
      <c r="M28" s="178">
        <f t="shared" si="1"/>
        <v>83047</v>
      </c>
      <c r="N28" s="104">
        <v>3719.8</v>
      </c>
      <c r="O28" s="178">
        <f t="shared" si="1"/>
        <v>86766.8</v>
      </c>
      <c r="P28" s="104"/>
      <c r="Q28" s="178">
        <f t="shared" si="1"/>
        <v>86766.8</v>
      </c>
      <c r="R28" s="104"/>
      <c r="S28" s="178">
        <f t="shared" si="2"/>
        <v>86766.8</v>
      </c>
    </row>
    <row r="29" spans="2:19" ht="22.5" customHeight="1" x14ac:dyDescent="0.4">
      <c r="B29" s="12"/>
      <c r="C29" s="207"/>
      <c r="D29" s="215"/>
      <c r="E29" s="235"/>
      <c r="F29" s="235"/>
      <c r="G29" s="37">
        <v>3</v>
      </c>
      <c r="H29" s="55">
        <v>37771.300000000003</v>
      </c>
      <c r="I29" s="55">
        <f t="shared" si="0"/>
        <v>37771.300000000003</v>
      </c>
      <c r="J29" s="104">
        <v>4506.6000000000004</v>
      </c>
      <c r="K29" s="118">
        <f t="shared" si="1"/>
        <v>42277.9</v>
      </c>
      <c r="L29" s="104"/>
      <c r="M29" s="178">
        <f t="shared" si="1"/>
        <v>42277.9</v>
      </c>
      <c r="N29" s="104"/>
      <c r="O29" s="178">
        <f t="shared" si="1"/>
        <v>42277.9</v>
      </c>
      <c r="P29" s="104"/>
      <c r="Q29" s="178">
        <f t="shared" si="1"/>
        <v>42277.9</v>
      </c>
      <c r="R29" s="104"/>
      <c r="S29" s="178">
        <f t="shared" si="2"/>
        <v>42277.9</v>
      </c>
    </row>
    <row r="30" spans="2:19" s="83" customFormat="1" ht="48" customHeight="1" x14ac:dyDescent="0.4">
      <c r="B30" s="84"/>
      <c r="C30" s="93"/>
      <c r="D30" s="95" t="s">
        <v>412</v>
      </c>
      <c r="E30" s="96" t="s">
        <v>413</v>
      </c>
      <c r="F30" s="97"/>
      <c r="G30" s="69"/>
      <c r="H30" s="55">
        <f>H31</f>
        <v>570</v>
      </c>
      <c r="I30" s="55">
        <f t="shared" si="0"/>
        <v>570</v>
      </c>
      <c r="J30" s="104">
        <f>J31</f>
        <v>0</v>
      </c>
      <c r="K30" s="118">
        <f t="shared" si="1"/>
        <v>570</v>
      </c>
      <c r="L30" s="104">
        <f>L31</f>
        <v>6680.2</v>
      </c>
      <c r="M30" s="178">
        <f t="shared" si="1"/>
        <v>7250.2</v>
      </c>
      <c r="N30" s="104">
        <f>N31</f>
        <v>0</v>
      </c>
      <c r="O30" s="178">
        <f t="shared" si="1"/>
        <v>7250.2</v>
      </c>
      <c r="P30" s="104">
        <f>P31</f>
        <v>0</v>
      </c>
      <c r="Q30" s="178">
        <f t="shared" si="1"/>
        <v>7250.2</v>
      </c>
      <c r="R30" s="104">
        <f>R31</f>
        <v>0</v>
      </c>
      <c r="S30" s="178">
        <f t="shared" si="2"/>
        <v>7250.2</v>
      </c>
    </row>
    <row r="31" spans="2:19" s="83" customFormat="1" ht="69.599999999999994" customHeight="1" x14ac:dyDescent="0.4">
      <c r="B31" s="84"/>
      <c r="C31" s="93"/>
      <c r="D31" s="95" t="s">
        <v>6</v>
      </c>
      <c r="E31" s="96" t="s">
        <v>413</v>
      </c>
      <c r="F31" s="97">
        <v>600</v>
      </c>
      <c r="G31" s="69">
        <v>2</v>
      </c>
      <c r="H31" s="55">
        <v>570</v>
      </c>
      <c r="I31" s="55">
        <f t="shared" si="0"/>
        <v>570</v>
      </c>
      <c r="J31" s="104">
        <v>0</v>
      </c>
      <c r="K31" s="118">
        <f t="shared" si="1"/>
        <v>570</v>
      </c>
      <c r="L31" s="104">
        <v>6680.2</v>
      </c>
      <c r="M31" s="178">
        <f t="shared" si="1"/>
        <v>7250.2</v>
      </c>
      <c r="N31" s="104"/>
      <c r="O31" s="178">
        <f t="shared" si="1"/>
        <v>7250.2</v>
      </c>
      <c r="P31" s="104"/>
      <c r="Q31" s="178">
        <f t="shared" si="1"/>
        <v>7250.2</v>
      </c>
      <c r="R31" s="104"/>
      <c r="S31" s="178">
        <f t="shared" si="2"/>
        <v>7250.2</v>
      </c>
    </row>
    <row r="32" spans="2:19" s="83" customFormat="1" ht="22.5" customHeight="1" x14ac:dyDescent="0.4">
      <c r="B32" s="84"/>
      <c r="C32" s="93"/>
      <c r="D32" s="95" t="s">
        <v>362</v>
      </c>
      <c r="E32" s="96" t="s">
        <v>411</v>
      </c>
      <c r="F32" s="97"/>
      <c r="G32" s="69"/>
      <c r="H32" s="55">
        <f>H33</f>
        <v>4894</v>
      </c>
      <c r="I32" s="55">
        <f t="shared" si="0"/>
        <v>4894</v>
      </c>
      <c r="J32" s="104">
        <f>J33</f>
        <v>0</v>
      </c>
      <c r="K32" s="118">
        <f t="shared" si="1"/>
        <v>4894</v>
      </c>
      <c r="L32" s="104">
        <f>L33</f>
        <v>0</v>
      </c>
      <c r="M32" s="178">
        <f t="shared" si="1"/>
        <v>4894</v>
      </c>
      <c r="N32" s="104">
        <f>N33</f>
        <v>475.6</v>
      </c>
      <c r="O32" s="178">
        <f t="shared" si="1"/>
        <v>5369.6</v>
      </c>
      <c r="P32" s="104">
        <f>P33</f>
        <v>503.8</v>
      </c>
      <c r="Q32" s="178">
        <f t="shared" si="1"/>
        <v>5873.4000000000005</v>
      </c>
      <c r="R32" s="104">
        <f>R33</f>
        <v>-2968.6</v>
      </c>
      <c r="S32" s="178">
        <f t="shared" si="2"/>
        <v>2904.8000000000006</v>
      </c>
    </row>
    <row r="33" spans="2:19" s="83" customFormat="1" ht="61.95" customHeight="1" x14ac:dyDescent="0.4">
      <c r="B33" s="84"/>
      <c r="C33" s="93"/>
      <c r="D33" s="95" t="s">
        <v>6</v>
      </c>
      <c r="E33" s="96" t="s">
        <v>411</v>
      </c>
      <c r="F33" s="97">
        <v>600</v>
      </c>
      <c r="G33" s="69"/>
      <c r="H33" s="55">
        <v>4894</v>
      </c>
      <c r="I33" s="55">
        <f t="shared" si="0"/>
        <v>4894</v>
      </c>
      <c r="J33" s="104">
        <v>0</v>
      </c>
      <c r="K33" s="118">
        <f t="shared" si="1"/>
        <v>4894</v>
      </c>
      <c r="L33" s="104">
        <v>0</v>
      </c>
      <c r="M33" s="178">
        <f t="shared" si="1"/>
        <v>4894</v>
      </c>
      <c r="N33" s="104">
        <v>475.6</v>
      </c>
      <c r="O33" s="178">
        <f t="shared" si="1"/>
        <v>5369.6</v>
      </c>
      <c r="P33" s="104">
        <v>503.8</v>
      </c>
      <c r="Q33" s="178">
        <f t="shared" si="1"/>
        <v>5873.4000000000005</v>
      </c>
      <c r="R33" s="104">
        <v>-2968.6</v>
      </c>
      <c r="S33" s="178">
        <f t="shared" si="2"/>
        <v>2904.8000000000006</v>
      </c>
    </row>
    <row r="34" spans="2:19" s="83" customFormat="1" ht="34.200000000000003" customHeight="1" x14ac:dyDescent="0.4">
      <c r="B34" s="84"/>
      <c r="C34" s="93"/>
      <c r="D34" s="95" t="s">
        <v>19</v>
      </c>
      <c r="E34" s="96" t="s">
        <v>414</v>
      </c>
      <c r="F34" s="97"/>
      <c r="G34" s="69"/>
      <c r="H34" s="55">
        <f>H35+H36</f>
        <v>4589.3999999999996</v>
      </c>
      <c r="I34" s="55">
        <f t="shared" si="0"/>
        <v>4589.3999999999996</v>
      </c>
      <c r="J34" s="104">
        <f>J35+J36</f>
        <v>-3318.1</v>
      </c>
      <c r="K34" s="118">
        <f t="shared" si="1"/>
        <v>1271.2999999999997</v>
      </c>
      <c r="L34" s="104">
        <f>L35+L36</f>
        <v>328.9</v>
      </c>
      <c r="M34" s="178">
        <f t="shared" si="1"/>
        <v>1600.1999999999998</v>
      </c>
      <c r="N34" s="104">
        <f>N35+N36</f>
        <v>0</v>
      </c>
      <c r="O34" s="178">
        <f t="shared" si="1"/>
        <v>1600.1999999999998</v>
      </c>
      <c r="P34" s="104">
        <f>P35+P36</f>
        <v>675.9</v>
      </c>
      <c r="Q34" s="178">
        <f t="shared" si="1"/>
        <v>2276.1</v>
      </c>
      <c r="R34" s="104">
        <f>R35+R36</f>
        <v>0</v>
      </c>
      <c r="S34" s="178">
        <f t="shared" si="2"/>
        <v>2276.1</v>
      </c>
    </row>
    <row r="35" spans="2:19" s="83" customFormat="1" ht="39.75" customHeight="1" x14ac:dyDescent="0.4">
      <c r="B35" s="84"/>
      <c r="C35" s="93"/>
      <c r="D35" s="5" t="s">
        <v>15</v>
      </c>
      <c r="E35" s="96" t="s">
        <v>414</v>
      </c>
      <c r="F35" s="97">
        <v>300</v>
      </c>
      <c r="G35" s="69">
        <v>4</v>
      </c>
      <c r="H35" s="55">
        <v>1797</v>
      </c>
      <c r="I35" s="55">
        <f t="shared" si="0"/>
        <v>1797</v>
      </c>
      <c r="J35" s="104">
        <v>-1797</v>
      </c>
      <c r="K35" s="118">
        <f t="shared" si="1"/>
        <v>0</v>
      </c>
      <c r="L35" s="104"/>
      <c r="M35" s="178">
        <f t="shared" si="1"/>
        <v>0</v>
      </c>
      <c r="N35" s="104"/>
      <c r="O35" s="178">
        <f t="shared" si="1"/>
        <v>0</v>
      </c>
      <c r="P35" s="104"/>
      <c r="Q35" s="178">
        <f t="shared" si="1"/>
        <v>0</v>
      </c>
      <c r="R35" s="104"/>
      <c r="S35" s="178">
        <f t="shared" si="2"/>
        <v>0</v>
      </c>
    </row>
    <row r="36" spans="2:19" s="83" customFormat="1" ht="72" customHeight="1" x14ac:dyDescent="0.4">
      <c r="B36" s="84"/>
      <c r="C36" s="93"/>
      <c r="D36" s="95" t="s">
        <v>6</v>
      </c>
      <c r="E36" s="96" t="s">
        <v>414</v>
      </c>
      <c r="F36" s="97">
        <v>600</v>
      </c>
      <c r="G36" s="69"/>
      <c r="H36" s="55">
        <v>2792.4</v>
      </c>
      <c r="I36" s="55">
        <f t="shared" si="0"/>
        <v>2792.4</v>
      </c>
      <c r="J36" s="104">
        <v>-1521.1</v>
      </c>
      <c r="K36" s="118">
        <f t="shared" si="1"/>
        <v>1271.3000000000002</v>
      </c>
      <c r="L36" s="104">
        <v>328.9</v>
      </c>
      <c r="M36" s="178">
        <f t="shared" si="1"/>
        <v>1600.2000000000003</v>
      </c>
      <c r="N36" s="104"/>
      <c r="O36" s="178">
        <f t="shared" si="1"/>
        <v>1600.2000000000003</v>
      </c>
      <c r="P36" s="104">
        <v>675.9</v>
      </c>
      <c r="Q36" s="178">
        <f t="shared" si="1"/>
        <v>2276.1000000000004</v>
      </c>
      <c r="R36" s="104"/>
      <c r="S36" s="178">
        <f t="shared" si="2"/>
        <v>2276.1000000000004</v>
      </c>
    </row>
    <row r="37" spans="2:19" s="83" customFormat="1" ht="67.2" customHeight="1" x14ac:dyDescent="0.4">
      <c r="B37" s="84"/>
      <c r="C37" s="93"/>
      <c r="D37" s="22" t="s">
        <v>417</v>
      </c>
      <c r="E37" s="96" t="s">
        <v>418</v>
      </c>
      <c r="F37" s="97"/>
      <c r="G37" s="69"/>
      <c r="H37" s="55">
        <f>H38</f>
        <v>4506.6000000000004</v>
      </c>
      <c r="I37" s="55">
        <f t="shared" si="0"/>
        <v>4506.6000000000004</v>
      </c>
      <c r="J37" s="104">
        <f>J38</f>
        <v>-4506.6000000000004</v>
      </c>
      <c r="K37" s="118">
        <f t="shared" si="1"/>
        <v>0</v>
      </c>
      <c r="L37" s="104">
        <f>L38</f>
        <v>0</v>
      </c>
      <c r="M37" s="178">
        <f t="shared" si="1"/>
        <v>0</v>
      </c>
      <c r="N37" s="104">
        <f>N38</f>
        <v>0</v>
      </c>
      <c r="O37" s="178">
        <f t="shared" si="1"/>
        <v>0</v>
      </c>
      <c r="P37" s="104">
        <f>P38</f>
        <v>0</v>
      </c>
      <c r="Q37" s="178">
        <f t="shared" si="1"/>
        <v>0</v>
      </c>
      <c r="R37" s="104">
        <f>R38</f>
        <v>0</v>
      </c>
      <c r="S37" s="178">
        <f t="shared" si="2"/>
        <v>0</v>
      </c>
    </row>
    <row r="38" spans="2:19" s="83" customFormat="1" ht="71.400000000000006" customHeight="1" x14ac:dyDescent="0.4">
      <c r="B38" s="84"/>
      <c r="C38" s="93"/>
      <c r="D38" s="22" t="s">
        <v>20</v>
      </c>
      <c r="E38" s="96" t="s">
        <v>418</v>
      </c>
      <c r="F38" s="97">
        <v>600</v>
      </c>
      <c r="G38" s="69"/>
      <c r="H38" s="55">
        <v>4506.6000000000004</v>
      </c>
      <c r="I38" s="55">
        <f t="shared" si="0"/>
        <v>4506.6000000000004</v>
      </c>
      <c r="J38" s="104">
        <v>-4506.6000000000004</v>
      </c>
      <c r="K38" s="118">
        <f t="shared" si="1"/>
        <v>0</v>
      </c>
      <c r="L38" s="104"/>
      <c r="M38" s="178">
        <f t="shared" si="1"/>
        <v>0</v>
      </c>
      <c r="N38" s="104"/>
      <c r="O38" s="178">
        <f t="shared" si="1"/>
        <v>0</v>
      </c>
      <c r="P38" s="104"/>
      <c r="Q38" s="178">
        <f t="shared" si="1"/>
        <v>0</v>
      </c>
      <c r="R38" s="104"/>
      <c r="S38" s="178">
        <f t="shared" si="2"/>
        <v>0</v>
      </c>
    </row>
    <row r="39" spans="2:19" s="83" customFormat="1" ht="132.75" customHeight="1" x14ac:dyDescent="0.4">
      <c r="B39" s="84"/>
      <c r="C39" s="112"/>
      <c r="D39" s="22" t="s">
        <v>427</v>
      </c>
      <c r="E39" s="33" t="s">
        <v>373</v>
      </c>
      <c r="F39" s="113"/>
      <c r="G39" s="69"/>
      <c r="H39" s="55">
        <f>H40</f>
        <v>16717.7</v>
      </c>
      <c r="I39" s="55">
        <f t="shared" ref="I39" si="3">H39</f>
        <v>16717.7</v>
      </c>
      <c r="J39" s="104">
        <f>J40</f>
        <v>0</v>
      </c>
      <c r="K39" s="118">
        <f t="shared" si="1"/>
        <v>16717.7</v>
      </c>
      <c r="L39" s="104">
        <f>L40</f>
        <v>-16717.7</v>
      </c>
      <c r="M39" s="178">
        <f t="shared" si="1"/>
        <v>0</v>
      </c>
      <c r="N39" s="104">
        <f>N40</f>
        <v>0</v>
      </c>
      <c r="O39" s="178">
        <f t="shared" si="1"/>
        <v>0</v>
      </c>
      <c r="P39" s="104">
        <f>P40</f>
        <v>0</v>
      </c>
      <c r="Q39" s="178">
        <f t="shared" si="1"/>
        <v>0</v>
      </c>
      <c r="R39" s="104">
        <f>R40</f>
        <v>0</v>
      </c>
      <c r="S39" s="178">
        <f t="shared" si="2"/>
        <v>0</v>
      </c>
    </row>
    <row r="40" spans="2:19" s="83" customFormat="1" ht="74.25" customHeight="1" x14ac:dyDescent="0.4">
      <c r="B40" s="84"/>
      <c r="C40" s="112"/>
      <c r="D40" s="5" t="s">
        <v>6</v>
      </c>
      <c r="E40" s="33" t="s">
        <v>373</v>
      </c>
      <c r="F40" s="113">
        <v>600</v>
      </c>
      <c r="G40" s="69"/>
      <c r="H40" s="55">
        <v>16717.7</v>
      </c>
      <c r="I40" s="55">
        <f t="shared" si="0"/>
        <v>16717.7</v>
      </c>
      <c r="J40" s="104">
        <v>0</v>
      </c>
      <c r="K40" s="118">
        <f t="shared" si="1"/>
        <v>16717.7</v>
      </c>
      <c r="L40" s="104">
        <v>-16717.7</v>
      </c>
      <c r="M40" s="178">
        <f t="shared" si="1"/>
        <v>0</v>
      </c>
      <c r="N40" s="104"/>
      <c r="O40" s="178">
        <f t="shared" si="1"/>
        <v>0</v>
      </c>
      <c r="P40" s="104"/>
      <c r="Q40" s="178">
        <f t="shared" si="1"/>
        <v>0</v>
      </c>
      <c r="R40" s="104"/>
      <c r="S40" s="178">
        <f t="shared" si="2"/>
        <v>0</v>
      </c>
    </row>
    <row r="41" spans="2:19" s="83" customFormat="1" ht="123.75" customHeight="1" x14ac:dyDescent="0.4">
      <c r="B41" s="84"/>
      <c r="C41" s="145"/>
      <c r="D41" s="22" t="s">
        <v>427</v>
      </c>
      <c r="E41" s="33" t="s">
        <v>472</v>
      </c>
      <c r="F41" s="147"/>
      <c r="G41" s="69"/>
      <c r="H41" s="55"/>
      <c r="I41" s="55"/>
      <c r="J41" s="104"/>
      <c r="K41" s="118"/>
      <c r="L41" s="104">
        <f>L42</f>
        <v>16717.7</v>
      </c>
      <c r="M41" s="178">
        <f t="shared" si="1"/>
        <v>16717.7</v>
      </c>
      <c r="N41" s="104">
        <f>N42</f>
        <v>0</v>
      </c>
      <c r="O41" s="178">
        <f t="shared" si="1"/>
        <v>16717.7</v>
      </c>
      <c r="P41" s="104">
        <f>P42</f>
        <v>0</v>
      </c>
      <c r="Q41" s="178">
        <f t="shared" si="1"/>
        <v>16717.7</v>
      </c>
      <c r="R41" s="104">
        <f>R42</f>
        <v>0</v>
      </c>
      <c r="S41" s="178">
        <f t="shared" si="2"/>
        <v>16717.7</v>
      </c>
    </row>
    <row r="42" spans="2:19" s="83" customFormat="1" ht="74.25" customHeight="1" x14ac:dyDescent="0.4">
      <c r="B42" s="84"/>
      <c r="C42" s="145"/>
      <c r="D42" s="22" t="s">
        <v>471</v>
      </c>
      <c r="E42" s="33" t="s">
        <v>472</v>
      </c>
      <c r="F42" s="147" t="s">
        <v>336</v>
      </c>
      <c r="G42" s="69"/>
      <c r="H42" s="55"/>
      <c r="I42" s="55"/>
      <c r="J42" s="104"/>
      <c r="K42" s="118"/>
      <c r="L42" s="104">
        <v>16717.7</v>
      </c>
      <c r="M42" s="178">
        <f t="shared" si="1"/>
        <v>16717.7</v>
      </c>
      <c r="N42" s="104"/>
      <c r="O42" s="178">
        <f t="shared" si="1"/>
        <v>16717.7</v>
      </c>
      <c r="P42" s="104"/>
      <c r="Q42" s="178">
        <f t="shared" si="1"/>
        <v>16717.7</v>
      </c>
      <c r="R42" s="104"/>
      <c r="S42" s="178">
        <f t="shared" si="2"/>
        <v>16717.7</v>
      </c>
    </row>
    <row r="43" spans="2:19" s="83" customFormat="1" ht="102" customHeight="1" x14ac:dyDescent="0.4">
      <c r="B43" s="84"/>
      <c r="C43" s="112"/>
      <c r="D43" s="5" t="s">
        <v>12</v>
      </c>
      <c r="E43" s="113" t="s">
        <v>13</v>
      </c>
      <c r="F43" s="113"/>
      <c r="G43" s="69"/>
      <c r="H43" s="55">
        <f>H44+H45</f>
        <v>4033.2</v>
      </c>
      <c r="I43" s="55">
        <f t="shared" ref="I43" si="4">H43</f>
        <v>4033.2</v>
      </c>
      <c r="J43" s="104">
        <f>J44+J45</f>
        <v>0</v>
      </c>
      <c r="K43" s="118">
        <f t="shared" si="1"/>
        <v>4033.2</v>
      </c>
      <c r="L43" s="104">
        <f>L44+L45</f>
        <v>0</v>
      </c>
      <c r="M43" s="178">
        <f t="shared" si="1"/>
        <v>4033.2</v>
      </c>
      <c r="N43" s="104">
        <f>N44+N45</f>
        <v>0</v>
      </c>
      <c r="O43" s="178">
        <f t="shared" si="1"/>
        <v>4033.2</v>
      </c>
      <c r="P43" s="104">
        <f>P44+P45</f>
        <v>0</v>
      </c>
      <c r="Q43" s="178">
        <f t="shared" si="1"/>
        <v>4033.2</v>
      </c>
      <c r="R43" s="104">
        <f>R44+R45</f>
        <v>0</v>
      </c>
      <c r="S43" s="178">
        <f t="shared" si="2"/>
        <v>4033.2</v>
      </c>
    </row>
    <row r="44" spans="2:19" s="83" customFormat="1" ht="51.6" customHeight="1" x14ac:dyDescent="0.4">
      <c r="B44" s="84"/>
      <c r="C44" s="112"/>
      <c r="D44" s="5" t="s">
        <v>14</v>
      </c>
      <c r="E44" s="113" t="s">
        <v>13</v>
      </c>
      <c r="F44" s="113">
        <v>200</v>
      </c>
      <c r="G44" s="69"/>
      <c r="H44" s="55">
        <v>25</v>
      </c>
      <c r="I44" s="55">
        <f t="shared" si="0"/>
        <v>25</v>
      </c>
      <c r="J44" s="104">
        <v>0</v>
      </c>
      <c r="K44" s="118">
        <f t="shared" si="1"/>
        <v>25</v>
      </c>
      <c r="L44" s="104">
        <v>0</v>
      </c>
      <c r="M44" s="178">
        <f t="shared" si="1"/>
        <v>25</v>
      </c>
      <c r="N44" s="104">
        <v>0</v>
      </c>
      <c r="O44" s="178">
        <f t="shared" si="1"/>
        <v>25</v>
      </c>
      <c r="P44" s="104">
        <v>0</v>
      </c>
      <c r="Q44" s="178">
        <f t="shared" si="1"/>
        <v>25</v>
      </c>
      <c r="R44" s="104">
        <v>0</v>
      </c>
      <c r="S44" s="178">
        <f t="shared" si="2"/>
        <v>25</v>
      </c>
    </row>
    <row r="45" spans="2:19" s="83" customFormat="1" ht="48" customHeight="1" x14ac:dyDescent="0.4">
      <c r="B45" s="84"/>
      <c r="C45" s="112"/>
      <c r="D45" s="5" t="s">
        <v>15</v>
      </c>
      <c r="E45" s="113" t="s">
        <v>13</v>
      </c>
      <c r="F45" s="113">
        <v>300</v>
      </c>
      <c r="G45" s="69"/>
      <c r="H45" s="55">
        <v>4008.2</v>
      </c>
      <c r="I45" s="55">
        <f t="shared" si="0"/>
        <v>4008.2</v>
      </c>
      <c r="J45" s="104">
        <v>0</v>
      </c>
      <c r="K45" s="118">
        <f t="shared" si="1"/>
        <v>4008.2</v>
      </c>
      <c r="L45" s="104">
        <v>0</v>
      </c>
      <c r="M45" s="178">
        <f t="shared" si="1"/>
        <v>4008.2</v>
      </c>
      <c r="N45" s="104">
        <v>0</v>
      </c>
      <c r="O45" s="178">
        <f t="shared" si="1"/>
        <v>4008.2</v>
      </c>
      <c r="P45" s="104">
        <v>0</v>
      </c>
      <c r="Q45" s="178">
        <f t="shared" si="1"/>
        <v>4008.2</v>
      </c>
      <c r="R45" s="104">
        <v>0</v>
      </c>
      <c r="S45" s="178">
        <f t="shared" si="2"/>
        <v>4008.2</v>
      </c>
    </row>
    <row r="46" spans="2:19" ht="236.25" customHeight="1" x14ac:dyDescent="0.4">
      <c r="B46" s="12"/>
      <c r="C46" s="7"/>
      <c r="D46" s="36" t="s">
        <v>10</v>
      </c>
      <c r="E46" s="70" t="s">
        <v>11</v>
      </c>
      <c r="F46" s="70"/>
      <c r="G46" s="37"/>
      <c r="H46" s="55">
        <f>H47+H48+H49</f>
        <v>6605.9000000000005</v>
      </c>
      <c r="I46" s="55">
        <f t="shared" si="0"/>
        <v>6605.9000000000005</v>
      </c>
      <c r="J46" s="104">
        <f>J47+J48+J49</f>
        <v>0</v>
      </c>
      <c r="K46" s="118">
        <f t="shared" si="1"/>
        <v>6605.9000000000005</v>
      </c>
      <c r="L46" s="104">
        <f>L47+L48+L49</f>
        <v>0</v>
      </c>
      <c r="M46" s="178">
        <f t="shared" si="1"/>
        <v>6605.9000000000005</v>
      </c>
      <c r="N46" s="104">
        <f>N47+N48+N49</f>
        <v>0</v>
      </c>
      <c r="O46" s="178">
        <f t="shared" si="1"/>
        <v>6605.9000000000005</v>
      </c>
      <c r="P46" s="104">
        <f>P47+P48+P49</f>
        <v>0</v>
      </c>
      <c r="Q46" s="178">
        <f t="shared" si="1"/>
        <v>6605.9000000000005</v>
      </c>
      <c r="R46" s="104">
        <f>R47+R48+R49</f>
        <v>0</v>
      </c>
      <c r="S46" s="178">
        <f t="shared" si="2"/>
        <v>6605.9000000000005</v>
      </c>
    </row>
    <row r="47" spans="2:19" ht="21" x14ac:dyDescent="0.4">
      <c r="B47" s="12"/>
      <c r="C47" s="207"/>
      <c r="D47" s="213" t="s">
        <v>9</v>
      </c>
      <c r="E47" s="238" t="s">
        <v>256</v>
      </c>
      <c r="F47" s="238" t="s">
        <v>32</v>
      </c>
      <c r="G47" s="37">
        <v>1</v>
      </c>
      <c r="H47" s="55">
        <v>2419.8000000000002</v>
      </c>
      <c r="I47" s="55">
        <f t="shared" si="0"/>
        <v>2419.8000000000002</v>
      </c>
      <c r="J47" s="104">
        <v>0</v>
      </c>
      <c r="K47" s="118">
        <f t="shared" si="1"/>
        <v>2419.8000000000002</v>
      </c>
      <c r="L47" s="104">
        <v>0</v>
      </c>
      <c r="M47" s="178">
        <f t="shared" si="1"/>
        <v>2419.8000000000002</v>
      </c>
      <c r="N47" s="104">
        <v>0</v>
      </c>
      <c r="O47" s="178">
        <f t="shared" si="1"/>
        <v>2419.8000000000002</v>
      </c>
      <c r="P47" s="104">
        <v>0</v>
      </c>
      <c r="Q47" s="178">
        <f t="shared" si="1"/>
        <v>2419.8000000000002</v>
      </c>
      <c r="R47" s="104">
        <v>0</v>
      </c>
      <c r="S47" s="178">
        <f t="shared" si="2"/>
        <v>2419.8000000000002</v>
      </c>
    </row>
    <row r="48" spans="2:19" ht="21" x14ac:dyDescent="0.4">
      <c r="B48" s="12"/>
      <c r="C48" s="207"/>
      <c r="D48" s="214"/>
      <c r="E48" s="222"/>
      <c r="F48" s="222"/>
      <c r="G48" s="37">
        <v>2</v>
      </c>
      <c r="H48" s="55">
        <v>3613.3</v>
      </c>
      <c r="I48" s="55">
        <f t="shared" si="0"/>
        <v>3613.3</v>
      </c>
      <c r="J48" s="104">
        <v>0</v>
      </c>
      <c r="K48" s="118">
        <f t="shared" si="1"/>
        <v>3613.3</v>
      </c>
      <c r="L48" s="104">
        <v>0</v>
      </c>
      <c r="M48" s="178">
        <f t="shared" si="1"/>
        <v>3613.3</v>
      </c>
      <c r="N48" s="104">
        <v>0</v>
      </c>
      <c r="O48" s="178">
        <f t="shared" si="1"/>
        <v>3613.3</v>
      </c>
      <c r="P48" s="104">
        <v>0</v>
      </c>
      <c r="Q48" s="178">
        <f t="shared" si="1"/>
        <v>3613.3</v>
      </c>
      <c r="R48" s="104">
        <v>0</v>
      </c>
      <c r="S48" s="178">
        <f t="shared" si="2"/>
        <v>3613.3</v>
      </c>
    </row>
    <row r="49" spans="2:19" ht="24" customHeight="1" x14ac:dyDescent="0.4">
      <c r="B49" s="12"/>
      <c r="C49" s="207"/>
      <c r="D49" s="215"/>
      <c r="E49" s="222"/>
      <c r="F49" s="222"/>
      <c r="G49" s="37">
        <v>3</v>
      </c>
      <c r="H49" s="55">
        <v>572.79999999999995</v>
      </c>
      <c r="I49" s="55">
        <f t="shared" si="0"/>
        <v>572.79999999999995</v>
      </c>
      <c r="J49" s="104">
        <v>0</v>
      </c>
      <c r="K49" s="118">
        <f t="shared" si="1"/>
        <v>572.79999999999995</v>
      </c>
      <c r="L49" s="104">
        <v>0</v>
      </c>
      <c r="M49" s="178">
        <f t="shared" si="1"/>
        <v>572.79999999999995</v>
      </c>
      <c r="N49" s="104">
        <v>0</v>
      </c>
      <c r="O49" s="178">
        <f t="shared" si="1"/>
        <v>572.79999999999995</v>
      </c>
      <c r="P49" s="104">
        <v>0</v>
      </c>
      <c r="Q49" s="178">
        <f t="shared" si="1"/>
        <v>572.79999999999995</v>
      </c>
      <c r="R49" s="104">
        <v>0</v>
      </c>
      <c r="S49" s="178">
        <f t="shared" si="2"/>
        <v>572.79999999999995</v>
      </c>
    </row>
    <row r="50" spans="2:19" s="83" customFormat="1" ht="132" customHeight="1" x14ac:dyDescent="0.4">
      <c r="B50" s="84"/>
      <c r="C50" s="112"/>
      <c r="D50" s="68" t="s">
        <v>314</v>
      </c>
      <c r="E50" s="113" t="s">
        <v>7</v>
      </c>
      <c r="F50" s="113"/>
      <c r="G50" s="69"/>
      <c r="H50" s="55">
        <f>H51+H52</f>
        <v>367445.1</v>
      </c>
      <c r="I50" s="55">
        <f>H50</f>
        <v>367445.1</v>
      </c>
      <c r="J50" s="104">
        <f>J51+J52</f>
        <v>0</v>
      </c>
      <c r="K50" s="118">
        <f t="shared" si="1"/>
        <v>367445.1</v>
      </c>
      <c r="L50" s="104">
        <f>L51+L52</f>
        <v>0</v>
      </c>
      <c r="M50" s="178">
        <f t="shared" si="1"/>
        <v>367445.1</v>
      </c>
      <c r="N50" s="104">
        <f>N51+N52</f>
        <v>0</v>
      </c>
      <c r="O50" s="178">
        <f t="shared" si="1"/>
        <v>367445.1</v>
      </c>
      <c r="P50" s="104">
        <f>P51+P52</f>
        <v>0</v>
      </c>
      <c r="Q50" s="178">
        <f t="shared" si="1"/>
        <v>367445.1</v>
      </c>
      <c r="R50" s="104">
        <f>R51+R52</f>
        <v>0</v>
      </c>
      <c r="S50" s="178">
        <f t="shared" si="2"/>
        <v>367445.1</v>
      </c>
    </row>
    <row r="51" spans="2:19" s="83" customFormat="1" ht="24" customHeight="1" x14ac:dyDescent="0.4">
      <c r="B51" s="84"/>
      <c r="C51" s="112"/>
      <c r="D51" s="212" t="s">
        <v>6</v>
      </c>
      <c r="E51" s="222" t="s">
        <v>7</v>
      </c>
      <c r="F51" s="222">
        <v>600</v>
      </c>
      <c r="G51" s="69"/>
      <c r="H51" s="55">
        <v>134570.1</v>
      </c>
      <c r="I51" s="55">
        <f t="shared" si="0"/>
        <v>134570.1</v>
      </c>
      <c r="J51" s="104">
        <v>0</v>
      </c>
      <c r="K51" s="118">
        <f t="shared" si="1"/>
        <v>134570.1</v>
      </c>
      <c r="L51" s="104">
        <v>0</v>
      </c>
      <c r="M51" s="178">
        <f t="shared" si="1"/>
        <v>134570.1</v>
      </c>
      <c r="N51" s="104">
        <v>0</v>
      </c>
      <c r="O51" s="178">
        <f t="shared" si="1"/>
        <v>134570.1</v>
      </c>
      <c r="P51" s="104">
        <v>0</v>
      </c>
      <c r="Q51" s="178">
        <f t="shared" si="1"/>
        <v>134570.1</v>
      </c>
      <c r="R51" s="104">
        <v>0</v>
      </c>
      <c r="S51" s="178">
        <f t="shared" si="2"/>
        <v>134570.1</v>
      </c>
    </row>
    <row r="52" spans="2:19" s="83" customFormat="1" ht="46.5" customHeight="1" x14ac:dyDescent="0.4">
      <c r="B52" s="84"/>
      <c r="C52" s="112"/>
      <c r="D52" s="212"/>
      <c r="E52" s="222"/>
      <c r="F52" s="222"/>
      <c r="G52" s="69"/>
      <c r="H52" s="55">
        <v>232875</v>
      </c>
      <c r="I52" s="55">
        <f t="shared" si="0"/>
        <v>232875</v>
      </c>
      <c r="J52" s="104">
        <v>0</v>
      </c>
      <c r="K52" s="118">
        <f t="shared" si="1"/>
        <v>232875</v>
      </c>
      <c r="L52" s="104">
        <v>0</v>
      </c>
      <c r="M52" s="178">
        <f t="shared" si="1"/>
        <v>232875</v>
      </c>
      <c r="N52" s="104">
        <v>0</v>
      </c>
      <c r="O52" s="178">
        <f t="shared" si="1"/>
        <v>232875</v>
      </c>
      <c r="P52" s="104">
        <v>0</v>
      </c>
      <c r="Q52" s="178">
        <f t="shared" si="1"/>
        <v>232875</v>
      </c>
      <c r="R52" s="104">
        <v>0</v>
      </c>
      <c r="S52" s="178">
        <f t="shared" si="2"/>
        <v>232875</v>
      </c>
    </row>
    <row r="53" spans="2:19" s="83" customFormat="1" ht="81.75" customHeight="1" x14ac:dyDescent="0.4">
      <c r="B53" s="84"/>
      <c r="C53" s="173"/>
      <c r="D53" s="177" t="s">
        <v>497</v>
      </c>
      <c r="E53" s="176" t="s">
        <v>498</v>
      </c>
      <c r="F53" s="176"/>
      <c r="G53" s="69"/>
      <c r="H53" s="55"/>
      <c r="I53" s="55"/>
      <c r="J53" s="104"/>
      <c r="K53" s="118"/>
      <c r="L53" s="104"/>
      <c r="M53" s="178">
        <v>0</v>
      </c>
      <c r="N53" s="104">
        <f>N54</f>
        <v>5300</v>
      </c>
      <c r="O53" s="178">
        <f t="shared" si="1"/>
        <v>5300</v>
      </c>
      <c r="P53" s="104">
        <f>P54</f>
        <v>0</v>
      </c>
      <c r="Q53" s="178">
        <f t="shared" si="1"/>
        <v>5300</v>
      </c>
      <c r="R53" s="104">
        <f>R54</f>
        <v>0</v>
      </c>
      <c r="S53" s="178">
        <f t="shared" si="2"/>
        <v>5300</v>
      </c>
    </row>
    <row r="54" spans="2:19" s="83" customFormat="1" ht="61.5" customHeight="1" x14ac:dyDescent="0.4">
      <c r="B54" s="84"/>
      <c r="C54" s="173"/>
      <c r="D54" s="5" t="s">
        <v>6</v>
      </c>
      <c r="E54" s="176" t="s">
        <v>498</v>
      </c>
      <c r="F54" s="176">
        <v>600</v>
      </c>
      <c r="G54" s="69"/>
      <c r="H54" s="55"/>
      <c r="I54" s="55"/>
      <c r="J54" s="104"/>
      <c r="K54" s="118"/>
      <c r="L54" s="104"/>
      <c r="M54" s="178">
        <v>0</v>
      </c>
      <c r="N54" s="104">
        <v>5300</v>
      </c>
      <c r="O54" s="178">
        <f t="shared" si="1"/>
        <v>5300</v>
      </c>
      <c r="P54" s="104"/>
      <c r="Q54" s="178">
        <f t="shared" si="1"/>
        <v>5300</v>
      </c>
      <c r="R54" s="104"/>
      <c r="S54" s="178">
        <f t="shared" si="2"/>
        <v>5300</v>
      </c>
    </row>
    <row r="55" spans="2:19" ht="108.6" customHeight="1" x14ac:dyDescent="0.4">
      <c r="B55" s="12"/>
      <c r="C55" s="7"/>
      <c r="D55" s="5" t="s">
        <v>315</v>
      </c>
      <c r="E55" s="70" t="s">
        <v>16</v>
      </c>
      <c r="F55" s="70"/>
      <c r="G55" s="37"/>
      <c r="H55" s="55">
        <f>H56</f>
        <v>832</v>
      </c>
      <c r="I55" s="55">
        <f t="shared" si="0"/>
        <v>832</v>
      </c>
      <c r="J55" s="104">
        <f>J56</f>
        <v>0</v>
      </c>
      <c r="K55" s="118">
        <f t="shared" si="1"/>
        <v>832</v>
      </c>
      <c r="L55" s="104">
        <f>L56</f>
        <v>0</v>
      </c>
      <c r="M55" s="178">
        <f t="shared" si="1"/>
        <v>832</v>
      </c>
      <c r="N55" s="104">
        <f>N56</f>
        <v>0</v>
      </c>
      <c r="O55" s="178">
        <f t="shared" si="1"/>
        <v>832</v>
      </c>
      <c r="P55" s="104">
        <f>P56</f>
        <v>0</v>
      </c>
      <c r="Q55" s="178">
        <f t="shared" ref="Q55:S107" si="5">P55+O55</f>
        <v>832</v>
      </c>
      <c r="R55" s="104">
        <f>R56</f>
        <v>0</v>
      </c>
      <c r="S55" s="178">
        <f t="shared" si="5"/>
        <v>832</v>
      </c>
    </row>
    <row r="56" spans="2:19" ht="63" x14ac:dyDescent="0.4">
      <c r="B56" s="12"/>
      <c r="C56" s="7"/>
      <c r="D56" s="5" t="s">
        <v>6</v>
      </c>
      <c r="E56" s="70" t="s">
        <v>16</v>
      </c>
      <c r="F56" s="70">
        <v>600</v>
      </c>
      <c r="G56" s="37">
        <v>2</v>
      </c>
      <c r="H56" s="55">
        <v>832</v>
      </c>
      <c r="I56" s="55">
        <f t="shared" si="0"/>
        <v>832</v>
      </c>
      <c r="J56" s="104">
        <v>0</v>
      </c>
      <c r="K56" s="118">
        <f t="shared" si="1"/>
        <v>832</v>
      </c>
      <c r="L56" s="104">
        <v>0</v>
      </c>
      <c r="M56" s="178">
        <f t="shared" si="1"/>
        <v>832</v>
      </c>
      <c r="N56" s="104">
        <v>0</v>
      </c>
      <c r="O56" s="178">
        <f t="shared" si="1"/>
        <v>832</v>
      </c>
      <c r="P56" s="104">
        <v>0</v>
      </c>
      <c r="Q56" s="178">
        <f t="shared" si="5"/>
        <v>832</v>
      </c>
      <c r="R56" s="104">
        <v>0</v>
      </c>
      <c r="S56" s="178">
        <f t="shared" si="5"/>
        <v>832</v>
      </c>
    </row>
    <row r="57" spans="2:19" ht="72" customHeight="1" x14ac:dyDescent="0.4">
      <c r="B57" s="12"/>
      <c r="C57" s="7"/>
      <c r="D57" s="5" t="s">
        <v>303</v>
      </c>
      <c r="E57" s="67" t="s">
        <v>24</v>
      </c>
      <c r="F57" s="67"/>
      <c r="G57" s="36"/>
      <c r="H57" s="55">
        <f>H58+H62+H66+H70+H72+H75+H82+H84</f>
        <v>60466.3</v>
      </c>
      <c r="I57" s="55">
        <f t="shared" si="0"/>
        <v>60466.3</v>
      </c>
      <c r="J57" s="104">
        <f>J58+J62+J66+J70+J72+J75+J79+J82+J84+J89+J91+J93+J96</f>
        <v>43968.100000000006</v>
      </c>
      <c r="K57" s="118">
        <f t="shared" si="1"/>
        <v>104434.40000000001</v>
      </c>
      <c r="L57" s="104">
        <f>L58+L62+L66+L70+L72+L75+L79+L82+L84+L89+L91+L93+L96</f>
        <v>0</v>
      </c>
      <c r="M57" s="178">
        <f t="shared" si="1"/>
        <v>104434.40000000001</v>
      </c>
      <c r="N57" s="104">
        <f>N58+N62+N66+N70+N72+N75+N79+N82+N84+N89+N91+N93+N96</f>
        <v>5003.5</v>
      </c>
      <c r="O57" s="178">
        <f t="shared" si="1"/>
        <v>109437.90000000001</v>
      </c>
      <c r="P57" s="104">
        <f>P58+P62+P66+P70+P72+P75+P79+P82+P84+P89+P91+P93+P96</f>
        <v>0</v>
      </c>
      <c r="Q57" s="178">
        <f t="shared" si="5"/>
        <v>109437.90000000001</v>
      </c>
      <c r="R57" s="104">
        <f>R58+R62+R66+R70+R72+R75+R79+R82+R84+R89+R91+R93+R96</f>
        <v>42.3</v>
      </c>
      <c r="S57" s="178">
        <f t="shared" si="5"/>
        <v>109480.20000000001</v>
      </c>
    </row>
    <row r="58" spans="2:19" ht="42" x14ac:dyDescent="0.4">
      <c r="B58" s="12"/>
      <c r="C58" s="7"/>
      <c r="D58" s="5" t="s">
        <v>316</v>
      </c>
      <c r="E58" s="67" t="s">
        <v>25</v>
      </c>
      <c r="F58" s="67"/>
      <c r="G58" s="36"/>
      <c r="H58" s="55">
        <f>H59+H60+H61</f>
        <v>5780</v>
      </c>
      <c r="I58" s="55">
        <f t="shared" si="0"/>
        <v>5780</v>
      </c>
      <c r="J58" s="104">
        <f>J59+J60+J61</f>
        <v>0</v>
      </c>
      <c r="K58" s="118">
        <f t="shared" si="1"/>
        <v>5780</v>
      </c>
      <c r="L58" s="104">
        <f>L59+L60+L61</f>
        <v>0</v>
      </c>
      <c r="M58" s="178">
        <f t="shared" si="1"/>
        <v>5780</v>
      </c>
      <c r="N58" s="104">
        <f>N59+N60+N61</f>
        <v>568.9</v>
      </c>
      <c r="O58" s="178">
        <f t="shared" si="1"/>
        <v>6348.9</v>
      </c>
      <c r="P58" s="104">
        <f>P59+P60+P61</f>
        <v>0</v>
      </c>
      <c r="Q58" s="178">
        <f t="shared" si="5"/>
        <v>6348.9</v>
      </c>
      <c r="R58" s="104">
        <f>R59+R60+R61</f>
        <v>0</v>
      </c>
      <c r="S58" s="178">
        <f t="shared" si="5"/>
        <v>6348.9</v>
      </c>
    </row>
    <row r="59" spans="2:19" ht="106.5" customHeight="1" x14ac:dyDescent="0.4">
      <c r="B59" s="12"/>
      <c r="C59" s="7"/>
      <c r="D59" s="5" t="s">
        <v>75</v>
      </c>
      <c r="E59" s="67" t="s">
        <v>25</v>
      </c>
      <c r="F59" s="67">
        <v>100</v>
      </c>
      <c r="G59" s="36">
        <v>9</v>
      </c>
      <c r="H59" s="55">
        <v>5354.9</v>
      </c>
      <c r="I59" s="55">
        <f t="shared" si="0"/>
        <v>5354.9</v>
      </c>
      <c r="J59" s="104">
        <v>0</v>
      </c>
      <c r="K59" s="118">
        <f t="shared" si="1"/>
        <v>5354.9</v>
      </c>
      <c r="L59" s="104">
        <v>0</v>
      </c>
      <c r="M59" s="178">
        <f t="shared" si="1"/>
        <v>5354.9</v>
      </c>
      <c r="N59" s="104">
        <v>568.9</v>
      </c>
      <c r="O59" s="178">
        <f t="shared" si="1"/>
        <v>5923.7999999999993</v>
      </c>
      <c r="P59" s="104"/>
      <c r="Q59" s="178">
        <f t="shared" si="5"/>
        <v>5923.7999999999993</v>
      </c>
      <c r="R59" s="104"/>
      <c r="S59" s="178">
        <f t="shared" si="5"/>
        <v>5923.7999999999993</v>
      </c>
    </row>
    <row r="60" spans="2:19" ht="42" x14ac:dyDescent="0.4">
      <c r="B60" s="12"/>
      <c r="C60" s="7"/>
      <c r="D60" s="36" t="s">
        <v>14</v>
      </c>
      <c r="E60" s="67" t="s">
        <v>25</v>
      </c>
      <c r="F60" s="67">
        <v>200</v>
      </c>
      <c r="G60" s="36">
        <v>9</v>
      </c>
      <c r="H60" s="55">
        <v>422.1</v>
      </c>
      <c r="I60" s="55">
        <f t="shared" si="0"/>
        <v>422.1</v>
      </c>
      <c r="J60" s="104">
        <v>0</v>
      </c>
      <c r="K60" s="118">
        <f t="shared" si="1"/>
        <v>422.1</v>
      </c>
      <c r="L60" s="104">
        <v>0</v>
      </c>
      <c r="M60" s="178">
        <f t="shared" si="1"/>
        <v>422.1</v>
      </c>
      <c r="N60" s="104">
        <v>0</v>
      </c>
      <c r="O60" s="178">
        <f t="shared" si="1"/>
        <v>422.1</v>
      </c>
      <c r="P60" s="104">
        <v>0</v>
      </c>
      <c r="Q60" s="178">
        <f t="shared" si="5"/>
        <v>422.1</v>
      </c>
      <c r="R60" s="104">
        <v>0</v>
      </c>
      <c r="S60" s="178">
        <f t="shared" si="5"/>
        <v>422.1</v>
      </c>
    </row>
    <row r="61" spans="2:19" ht="27.75" customHeight="1" x14ac:dyDescent="0.4">
      <c r="B61" s="12"/>
      <c r="C61" s="7"/>
      <c r="D61" s="36" t="s">
        <v>18</v>
      </c>
      <c r="E61" s="67" t="s">
        <v>25</v>
      </c>
      <c r="F61" s="67">
        <v>800</v>
      </c>
      <c r="G61" s="36">
        <v>9</v>
      </c>
      <c r="H61" s="55">
        <v>3</v>
      </c>
      <c r="I61" s="55">
        <f t="shared" si="0"/>
        <v>3</v>
      </c>
      <c r="J61" s="104">
        <v>0</v>
      </c>
      <c r="K61" s="118">
        <f t="shared" si="1"/>
        <v>3</v>
      </c>
      <c r="L61" s="104">
        <v>0</v>
      </c>
      <c r="M61" s="178">
        <f t="shared" si="1"/>
        <v>3</v>
      </c>
      <c r="N61" s="104">
        <v>0</v>
      </c>
      <c r="O61" s="178">
        <f t="shared" si="1"/>
        <v>3</v>
      </c>
      <c r="P61" s="104">
        <v>0</v>
      </c>
      <c r="Q61" s="178">
        <f t="shared" si="5"/>
        <v>3</v>
      </c>
      <c r="R61" s="104">
        <v>0</v>
      </c>
      <c r="S61" s="178">
        <f t="shared" si="5"/>
        <v>3</v>
      </c>
    </row>
    <row r="62" spans="2:19" ht="70.5" customHeight="1" x14ac:dyDescent="0.4">
      <c r="B62" s="12"/>
      <c r="C62" s="7"/>
      <c r="D62" s="36" t="s">
        <v>317</v>
      </c>
      <c r="E62" s="67" t="s">
        <v>26</v>
      </c>
      <c r="F62" s="67"/>
      <c r="G62" s="36"/>
      <c r="H62" s="55">
        <f>H63+H64+H65</f>
        <v>26403.199999999997</v>
      </c>
      <c r="I62" s="55">
        <f t="shared" si="0"/>
        <v>26403.199999999997</v>
      </c>
      <c r="J62" s="104">
        <f>J63+J64+J65</f>
        <v>0</v>
      </c>
      <c r="K62" s="118">
        <f t="shared" si="1"/>
        <v>26403.199999999997</v>
      </c>
      <c r="L62" s="104">
        <f>L63+L64+L65</f>
        <v>0</v>
      </c>
      <c r="M62" s="178">
        <f t="shared" si="1"/>
        <v>26403.199999999997</v>
      </c>
      <c r="N62" s="104">
        <f>N63+N64+N65</f>
        <v>4434.6000000000004</v>
      </c>
      <c r="O62" s="178">
        <f t="shared" si="1"/>
        <v>30837.799999999996</v>
      </c>
      <c r="P62" s="104">
        <f>P63+P64+P65</f>
        <v>0</v>
      </c>
      <c r="Q62" s="178">
        <f t="shared" si="5"/>
        <v>30837.799999999996</v>
      </c>
      <c r="R62" s="104">
        <f>R63+R64+R65</f>
        <v>0</v>
      </c>
      <c r="S62" s="178">
        <f t="shared" si="5"/>
        <v>30837.799999999996</v>
      </c>
    </row>
    <row r="63" spans="2:19" ht="113.4" customHeight="1" x14ac:dyDescent="0.4">
      <c r="B63" s="12"/>
      <c r="C63" s="7"/>
      <c r="D63" s="36" t="s">
        <v>75</v>
      </c>
      <c r="E63" s="67" t="s">
        <v>26</v>
      </c>
      <c r="F63" s="67">
        <v>100</v>
      </c>
      <c r="G63" s="36">
        <v>9</v>
      </c>
      <c r="H63" s="55">
        <v>24416.6</v>
      </c>
      <c r="I63" s="55">
        <f t="shared" si="0"/>
        <v>24416.6</v>
      </c>
      <c r="J63" s="104">
        <v>0</v>
      </c>
      <c r="K63" s="118">
        <f t="shared" si="1"/>
        <v>24416.6</v>
      </c>
      <c r="L63" s="104">
        <v>0</v>
      </c>
      <c r="M63" s="178">
        <f t="shared" si="1"/>
        <v>24416.6</v>
      </c>
      <c r="N63" s="104">
        <v>4434.6000000000004</v>
      </c>
      <c r="O63" s="178">
        <f t="shared" si="1"/>
        <v>28851.199999999997</v>
      </c>
      <c r="P63" s="104"/>
      <c r="Q63" s="178">
        <f t="shared" si="5"/>
        <v>28851.199999999997</v>
      </c>
      <c r="R63" s="104"/>
      <c r="S63" s="178">
        <f t="shared" si="5"/>
        <v>28851.199999999997</v>
      </c>
    </row>
    <row r="64" spans="2:19" ht="42" x14ac:dyDescent="0.4">
      <c r="B64" s="12"/>
      <c r="C64" s="7"/>
      <c r="D64" s="36" t="s">
        <v>14</v>
      </c>
      <c r="E64" s="67" t="s">
        <v>26</v>
      </c>
      <c r="F64" s="67">
        <v>200</v>
      </c>
      <c r="G64" s="36">
        <v>9</v>
      </c>
      <c r="H64" s="55">
        <v>1974.6</v>
      </c>
      <c r="I64" s="55">
        <f t="shared" si="0"/>
        <v>1974.6</v>
      </c>
      <c r="J64" s="104">
        <v>0</v>
      </c>
      <c r="K64" s="118">
        <f t="shared" si="1"/>
        <v>1974.6</v>
      </c>
      <c r="L64" s="104">
        <v>0</v>
      </c>
      <c r="M64" s="178">
        <f t="shared" si="1"/>
        <v>1974.6</v>
      </c>
      <c r="N64" s="104">
        <v>0</v>
      </c>
      <c r="O64" s="178">
        <f t="shared" si="1"/>
        <v>1974.6</v>
      </c>
      <c r="P64" s="104">
        <v>0</v>
      </c>
      <c r="Q64" s="178">
        <f t="shared" si="5"/>
        <v>1974.6</v>
      </c>
      <c r="R64" s="104">
        <v>0</v>
      </c>
      <c r="S64" s="178">
        <f t="shared" si="5"/>
        <v>1974.6</v>
      </c>
    </row>
    <row r="65" spans="2:19" ht="26.25" customHeight="1" x14ac:dyDescent="0.4">
      <c r="B65" s="12"/>
      <c r="C65" s="7"/>
      <c r="D65" s="36" t="s">
        <v>18</v>
      </c>
      <c r="E65" s="67" t="s">
        <v>26</v>
      </c>
      <c r="F65" s="67">
        <v>800</v>
      </c>
      <c r="G65" s="36">
        <v>9</v>
      </c>
      <c r="H65" s="55">
        <v>12</v>
      </c>
      <c r="I65" s="55">
        <f t="shared" si="0"/>
        <v>12</v>
      </c>
      <c r="J65" s="104">
        <v>0</v>
      </c>
      <c r="K65" s="118">
        <f t="shared" si="1"/>
        <v>12</v>
      </c>
      <c r="L65" s="104">
        <v>0</v>
      </c>
      <c r="M65" s="178">
        <f t="shared" si="1"/>
        <v>12</v>
      </c>
      <c r="N65" s="104">
        <v>0</v>
      </c>
      <c r="O65" s="178">
        <f t="shared" si="1"/>
        <v>12</v>
      </c>
      <c r="P65" s="104">
        <v>0</v>
      </c>
      <c r="Q65" s="178">
        <f t="shared" si="5"/>
        <v>12</v>
      </c>
      <c r="R65" s="104">
        <v>0</v>
      </c>
      <c r="S65" s="178">
        <f t="shared" si="5"/>
        <v>12</v>
      </c>
    </row>
    <row r="66" spans="2:19" ht="27" customHeight="1" x14ac:dyDescent="0.4">
      <c r="B66" s="12"/>
      <c r="C66" s="7"/>
      <c r="D66" s="36" t="s">
        <v>19</v>
      </c>
      <c r="E66" s="67" t="s">
        <v>27</v>
      </c>
      <c r="F66" s="67"/>
      <c r="G66" s="36"/>
      <c r="H66" s="55">
        <f>H67+H68+H69</f>
        <v>1590</v>
      </c>
      <c r="I66" s="55">
        <f t="shared" si="0"/>
        <v>1590</v>
      </c>
      <c r="J66" s="104">
        <f>J67+J68+J69</f>
        <v>0</v>
      </c>
      <c r="K66" s="118">
        <f t="shared" si="1"/>
        <v>1590</v>
      </c>
      <c r="L66" s="104">
        <f>L67+L68+L69</f>
        <v>0</v>
      </c>
      <c r="M66" s="178">
        <f t="shared" si="1"/>
        <v>1590</v>
      </c>
      <c r="N66" s="104">
        <f>N67+N68+N69</f>
        <v>0</v>
      </c>
      <c r="O66" s="178">
        <f t="shared" si="1"/>
        <v>1590</v>
      </c>
      <c r="P66" s="104">
        <f>P67+P68+P69</f>
        <v>0</v>
      </c>
      <c r="Q66" s="178">
        <f t="shared" si="5"/>
        <v>1590</v>
      </c>
      <c r="R66" s="104">
        <f>R67+R68+R69</f>
        <v>42.3</v>
      </c>
      <c r="S66" s="178">
        <f t="shared" si="5"/>
        <v>1632.3</v>
      </c>
    </row>
    <row r="67" spans="2:19" ht="42" x14ac:dyDescent="0.4">
      <c r="B67" s="12"/>
      <c r="C67" s="7"/>
      <c r="D67" s="36" t="s">
        <v>14</v>
      </c>
      <c r="E67" s="67" t="s">
        <v>27</v>
      </c>
      <c r="F67" s="67">
        <v>200</v>
      </c>
      <c r="G67" s="36">
        <v>9</v>
      </c>
      <c r="H67" s="55">
        <v>1290</v>
      </c>
      <c r="I67" s="55">
        <f t="shared" si="0"/>
        <v>1290</v>
      </c>
      <c r="J67" s="104">
        <v>0</v>
      </c>
      <c r="K67" s="118">
        <f t="shared" si="1"/>
        <v>1290</v>
      </c>
      <c r="L67" s="104">
        <v>-245</v>
      </c>
      <c r="M67" s="178">
        <f t="shared" si="1"/>
        <v>1045</v>
      </c>
      <c r="N67" s="104"/>
      <c r="O67" s="178">
        <f t="shared" si="1"/>
        <v>1045</v>
      </c>
      <c r="P67" s="104"/>
      <c r="Q67" s="178">
        <f t="shared" si="5"/>
        <v>1045</v>
      </c>
      <c r="R67" s="104"/>
      <c r="S67" s="178">
        <f t="shared" si="5"/>
        <v>1045</v>
      </c>
    </row>
    <row r="68" spans="2:19" ht="21" x14ac:dyDescent="0.4">
      <c r="B68" s="12"/>
      <c r="C68" s="7"/>
      <c r="D68" s="36" t="s">
        <v>15</v>
      </c>
      <c r="E68" s="67" t="s">
        <v>27</v>
      </c>
      <c r="F68" s="67">
        <v>300</v>
      </c>
      <c r="G68" s="36"/>
      <c r="H68" s="55">
        <v>200</v>
      </c>
      <c r="I68" s="55">
        <f t="shared" si="0"/>
        <v>200</v>
      </c>
      <c r="J68" s="104">
        <v>0</v>
      </c>
      <c r="K68" s="118">
        <f t="shared" si="1"/>
        <v>200</v>
      </c>
      <c r="L68" s="104">
        <v>150</v>
      </c>
      <c r="M68" s="178">
        <f t="shared" si="1"/>
        <v>350</v>
      </c>
      <c r="N68" s="104"/>
      <c r="O68" s="178">
        <f t="shared" si="1"/>
        <v>350</v>
      </c>
      <c r="P68" s="104"/>
      <c r="Q68" s="178">
        <f t="shared" si="5"/>
        <v>350</v>
      </c>
      <c r="R68" s="104"/>
      <c r="S68" s="178">
        <f t="shared" si="5"/>
        <v>350</v>
      </c>
    </row>
    <row r="69" spans="2:19" ht="42" x14ac:dyDescent="0.4">
      <c r="B69" s="12"/>
      <c r="C69" s="7"/>
      <c r="D69" s="36" t="s">
        <v>9</v>
      </c>
      <c r="E69" s="67" t="s">
        <v>27</v>
      </c>
      <c r="F69" s="67">
        <v>600</v>
      </c>
      <c r="G69" s="36">
        <v>9</v>
      </c>
      <c r="H69" s="55">
        <v>100</v>
      </c>
      <c r="I69" s="55">
        <f t="shared" si="0"/>
        <v>100</v>
      </c>
      <c r="J69" s="104">
        <v>0</v>
      </c>
      <c r="K69" s="118">
        <f t="shared" si="1"/>
        <v>100</v>
      </c>
      <c r="L69" s="104">
        <v>95</v>
      </c>
      <c r="M69" s="178">
        <f t="shared" si="1"/>
        <v>195</v>
      </c>
      <c r="N69" s="104"/>
      <c r="O69" s="178">
        <f t="shared" si="1"/>
        <v>195</v>
      </c>
      <c r="P69" s="104"/>
      <c r="Q69" s="178">
        <f t="shared" si="5"/>
        <v>195</v>
      </c>
      <c r="R69" s="104">
        <v>42.3</v>
      </c>
      <c r="S69" s="178">
        <f t="shared" si="5"/>
        <v>237.3</v>
      </c>
    </row>
    <row r="70" spans="2:19" s="83" customFormat="1" ht="21" x14ac:dyDescent="0.4">
      <c r="B70" s="84"/>
      <c r="C70" s="7"/>
      <c r="D70" s="77" t="s">
        <v>23</v>
      </c>
      <c r="E70" s="94" t="s">
        <v>30</v>
      </c>
      <c r="F70" s="94"/>
      <c r="G70" s="68"/>
      <c r="H70" s="55">
        <f>H71</f>
        <v>200</v>
      </c>
      <c r="I70" s="55">
        <f t="shared" si="0"/>
        <v>200</v>
      </c>
      <c r="J70" s="104">
        <f>J71</f>
        <v>0</v>
      </c>
      <c r="K70" s="118">
        <f t="shared" si="1"/>
        <v>200</v>
      </c>
      <c r="L70" s="104">
        <f>L71</f>
        <v>0</v>
      </c>
      <c r="M70" s="178">
        <f t="shared" si="1"/>
        <v>200</v>
      </c>
      <c r="N70" s="104">
        <f>N71</f>
        <v>0</v>
      </c>
      <c r="O70" s="178">
        <f t="shared" si="1"/>
        <v>200</v>
      </c>
      <c r="P70" s="104">
        <f>P71</f>
        <v>0</v>
      </c>
      <c r="Q70" s="178">
        <f t="shared" si="5"/>
        <v>200</v>
      </c>
      <c r="R70" s="104">
        <f>R71</f>
        <v>0</v>
      </c>
      <c r="S70" s="178">
        <f t="shared" si="5"/>
        <v>200</v>
      </c>
    </row>
    <row r="71" spans="2:19" s="83" customFormat="1" ht="38.4" x14ac:dyDescent="0.4">
      <c r="B71" s="84"/>
      <c r="C71" s="7"/>
      <c r="D71" s="59" t="s">
        <v>20</v>
      </c>
      <c r="E71" s="94" t="s">
        <v>30</v>
      </c>
      <c r="F71" s="94">
        <v>600</v>
      </c>
      <c r="G71" s="68">
        <v>9</v>
      </c>
      <c r="H71" s="55">
        <v>200</v>
      </c>
      <c r="I71" s="55">
        <f t="shared" si="0"/>
        <v>200</v>
      </c>
      <c r="J71" s="104">
        <v>0</v>
      </c>
      <c r="K71" s="118">
        <f t="shared" si="1"/>
        <v>200</v>
      </c>
      <c r="L71" s="104">
        <v>0</v>
      </c>
      <c r="M71" s="178">
        <f t="shared" si="1"/>
        <v>200</v>
      </c>
      <c r="N71" s="104">
        <v>0</v>
      </c>
      <c r="O71" s="178">
        <f t="shared" si="1"/>
        <v>200</v>
      </c>
      <c r="P71" s="104">
        <v>0</v>
      </c>
      <c r="Q71" s="178">
        <f t="shared" si="5"/>
        <v>200</v>
      </c>
      <c r="R71" s="104">
        <v>0</v>
      </c>
      <c r="S71" s="178">
        <f t="shared" si="5"/>
        <v>200</v>
      </c>
    </row>
    <row r="72" spans="2:19" ht="63" x14ac:dyDescent="0.4">
      <c r="B72" s="12"/>
      <c r="C72" s="7"/>
      <c r="D72" s="36" t="s">
        <v>21</v>
      </c>
      <c r="E72" s="67" t="s">
        <v>29</v>
      </c>
      <c r="F72" s="67"/>
      <c r="G72" s="36"/>
      <c r="H72" s="55">
        <f>H73+H74</f>
        <v>3000</v>
      </c>
      <c r="I72" s="55">
        <f t="shared" si="0"/>
        <v>3000</v>
      </c>
      <c r="J72" s="104">
        <f>J73+J74</f>
        <v>0</v>
      </c>
      <c r="K72" s="118">
        <f t="shared" si="1"/>
        <v>3000</v>
      </c>
      <c r="L72" s="104">
        <f>L73+L74</f>
        <v>0</v>
      </c>
      <c r="M72" s="178">
        <f t="shared" si="1"/>
        <v>3000</v>
      </c>
      <c r="N72" s="104">
        <f>N73+N74</f>
        <v>0</v>
      </c>
      <c r="O72" s="178">
        <f t="shared" si="1"/>
        <v>3000</v>
      </c>
      <c r="P72" s="104">
        <f>P73+P74</f>
        <v>0</v>
      </c>
      <c r="Q72" s="178">
        <f t="shared" si="5"/>
        <v>3000</v>
      </c>
      <c r="R72" s="104">
        <f>R73+R74</f>
        <v>0</v>
      </c>
      <c r="S72" s="178">
        <f t="shared" si="5"/>
        <v>3000</v>
      </c>
    </row>
    <row r="73" spans="2:19" ht="63" x14ac:dyDescent="0.4">
      <c r="B73" s="12"/>
      <c r="C73" s="7"/>
      <c r="D73" s="36" t="s">
        <v>22</v>
      </c>
      <c r="E73" s="67" t="s">
        <v>29</v>
      </c>
      <c r="F73" s="67">
        <v>100</v>
      </c>
      <c r="G73" s="36"/>
      <c r="H73" s="55">
        <v>2600</v>
      </c>
      <c r="I73" s="55">
        <f t="shared" si="0"/>
        <v>2600</v>
      </c>
      <c r="J73" s="104">
        <v>0</v>
      </c>
      <c r="K73" s="118">
        <f t="shared" si="1"/>
        <v>2600</v>
      </c>
      <c r="L73" s="104">
        <v>0</v>
      </c>
      <c r="M73" s="178">
        <f t="shared" si="1"/>
        <v>2600</v>
      </c>
      <c r="N73" s="104">
        <v>0</v>
      </c>
      <c r="O73" s="178">
        <f t="shared" si="1"/>
        <v>2600</v>
      </c>
      <c r="P73" s="104">
        <v>0</v>
      </c>
      <c r="Q73" s="178">
        <f t="shared" si="5"/>
        <v>2600</v>
      </c>
      <c r="R73" s="104">
        <v>0</v>
      </c>
      <c r="S73" s="178">
        <f t="shared" si="5"/>
        <v>2600</v>
      </c>
    </row>
    <row r="74" spans="2:19" ht="42" x14ac:dyDescent="0.4">
      <c r="B74" s="12"/>
      <c r="C74" s="7"/>
      <c r="D74" s="47" t="s">
        <v>14</v>
      </c>
      <c r="E74" s="67" t="s">
        <v>29</v>
      </c>
      <c r="F74" s="67">
        <v>200</v>
      </c>
      <c r="G74" s="47">
        <v>9</v>
      </c>
      <c r="H74" s="55">
        <v>400</v>
      </c>
      <c r="I74" s="55">
        <f t="shared" si="0"/>
        <v>400</v>
      </c>
      <c r="J74" s="104">
        <v>0</v>
      </c>
      <c r="K74" s="118">
        <f t="shared" si="1"/>
        <v>400</v>
      </c>
      <c r="L74" s="104">
        <v>0</v>
      </c>
      <c r="M74" s="178">
        <f t="shared" si="1"/>
        <v>400</v>
      </c>
      <c r="N74" s="104">
        <v>0</v>
      </c>
      <c r="O74" s="178">
        <f t="shared" si="1"/>
        <v>400</v>
      </c>
      <c r="P74" s="104">
        <v>0</v>
      </c>
      <c r="Q74" s="178">
        <f t="shared" si="5"/>
        <v>400</v>
      </c>
      <c r="R74" s="104">
        <v>0</v>
      </c>
      <c r="S74" s="178">
        <f t="shared" si="5"/>
        <v>400</v>
      </c>
    </row>
    <row r="75" spans="2:19" s="83" customFormat="1" ht="252" customHeight="1" x14ac:dyDescent="0.4">
      <c r="B75" s="84"/>
      <c r="C75" s="7"/>
      <c r="D75" s="22" t="s">
        <v>388</v>
      </c>
      <c r="E75" s="114" t="s">
        <v>28</v>
      </c>
      <c r="F75" s="114"/>
      <c r="G75" s="68"/>
      <c r="H75" s="55">
        <f>H77</f>
        <v>1235.3</v>
      </c>
      <c r="I75" s="55">
        <f t="shared" si="0"/>
        <v>1235.3</v>
      </c>
      <c r="J75" s="104">
        <f>J76+J77</f>
        <v>510</v>
      </c>
      <c r="K75" s="118">
        <f t="shared" si="1"/>
        <v>1745.3</v>
      </c>
      <c r="L75" s="104">
        <f>L76+L77+L78</f>
        <v>0</v>
      </c>
      <c r="M75" s="178">
        <f t="shared" si="1"/>
        <v>1745.3</v>
      </c>
      <c r="N75" s="104">
        <f>N76+N77+N78</f>
        <v>0</v>
      </c>
      <c r="O75" s="178">
        <f t="shared" si="1"/>
        <v>1745.3</v>
      </c>
      <c r="P75" s="104">
        <f>P76+P77+P78</f>
        <v>0</v>
      </c>
      <c r="Q75" s="178">
        <f t="shared" si="5"/>
        <v>1745.3</v>
      </c>
      <c r="R75" s="104">
        <f>R76+R77+R78</f>
        <v>0</v>
      </c>
      <c r="S75" s="178">
        <f t="shared" si="5"/>
        <v>1745.3</v>
      </c>
    </row>
    <row r="76" spans="2:19" s="83" customFormat="1" ht="65.25" customHeight="1" x14ac:dyDescent="0.4">
      <c r="B76" s="84"/>
      <c r="C76" s="7"/>
      <c r="D76" s="68" t="s">
        <v>14</v>
      </c>
      <c r="E76" s="119" t="s">
        <v>28</v>
      </c>
      <c r="F76" s="119">
        <v>200</v>
      </c>
      <c r="G76" s="68"/>
      <c r="H76" s="55"/>
      <c r="I76" s="55"/>
      <c r="J76" s="104">
        <v>437.4</v>
      </c>
      <c r="K76" s="118">
        <f t="shared" si="1"/>
        <v>437.4</v>
      </c>
      <c r="L76" s="104">
        <v>-437.4</v>
      </c>
      <c r="M76" s="178">
        <f t="shared" si="1"/>
        <v>0</v>
      </c>
      <c r="N76" s="104"/>
      <c r="O76" s="178">
        <f t="shared" si="1"/>
        <v>0</v>
      </c>
      <c r="P76" s="104"/>
      <c r="Q76" s="178">
        <f t="shared" si="5"/>
        <v>0</v>
      </c>
      <c r="R76" s="104"/>
      <c r="S76" s="178">
        <f t="shared" si="5"/>
        <v>0</v>
      </c>
    </row>
    <row r="77" spans="2:19" s="83" customFormat="1" ht="42" x14ac:dyDescent="0.4">
      <c r="B77" s="84"/>
      <c r="C77" s="7"/>
      <c r="D77" s="68" t="s">
        <v>20</v>
      </c>
      <c r="E77" s="114" t="s">
        <v>28</v>
      </c>
      <c r="F77" s="114">
        <v>600</v>
      </c>
      <c r="G77" s="68"/>
      <c r="H77" s="55">
        <v>1235.3</v>
      </c>
      <c r="I77" s="55">
        <f t="shared" si="0"/>
        <v>1235.3</v>
      </c>
      <c r="J77" s="104">
        <v>72.599999999999994</v>
      </c>
      <c r="K77" s="118">
        <f t="shared" si="1"/>
        <v>1307.8999999999999</v>
      </c>
      <c r="L77" s="104">
        <v>-287.2</v>
      </c>
      <c r="M77" s="178">
        <f t="shared" si="1"/>
        <v>1020.6999999999998</v>
      </c>
      <c r="N77" s="104"/>
      <c r="O77" s="178">
        <f t="shared" si="1"/>
        <v>1020.6999999999998</v>
      </c>
      <c r="P77" s="104"/>
      <c r="Q77" s="178">
        <f t="shared" si="5"/>
        <v>1020.6999999999998</v>
      </c>
      <c r="R77" s="104"/>
      <c r="S77" s="178">
        <f t="shared" si="5"/>
        <v>1020.6999999999998</v>
      </c>
    </row>
    <row r="78" spans="2:19" s="83" customFormat="1" ht="21" x14ac:dyDescent="0.4">
      <c r="B78" s="84"/>
      <c r="C78" s="7"/>
      <c r="D78" s="68" t="s">
        <v>15</v>
      </c>
      <c r="E78" s="146" t="s">
        <v>28</v>
      </c>
      <c r="F78" s="146">
        <v>300</v>
      </c>
      <c r="G78" s="68"/>
      <c r="H78" s="55"/>
      <c r="I78" s="55"/>
      <c r="J78" s="104"/>
      <c r="K78" s="118"/>
      <c r="L78" s="104">
        <v>724.6</v>
      </c>
      <c r="M78" s="178">
        <f t="shared" si="1"/>
        <v>724.6</v>
      </c>
      <c r="N78" s="104"/>
      <c r="O78" s="178">
        <f t="shared" si="1"/>
        <v>724.6</v>
      </c>
      <c r="P78" s="104"/>
      <c r="Q78" s="178">
        <f t="shared" si="5"/>
        <v>724.6</v>
      </c>
      <c r="R78" s="104"/>
      <c r="S78" s="178">
        <f t="shared" si="5"/>
        <v>724.6</v>
      </c>
    </row>
    <row r="79" spans="2:19" s="83" customFormat="1" ht="135" x14ac:dyDescent="0.4">
      <c r="B79" s="84"/>
      <c r="C79" s="7"/>
      <c r="D79" s="121" t="s">
        <v>447</v>
      </c>
      <c r="E79" s="152" t="s">
        <v>448</v>
      </c>
      <c r="F79" s="119"/>
      <c r="G79" s="68"/>
      <c r="H79" s="55"/>
      <c r="I79" s="55">
        <f t="shared" si="0"/>
        <v>0</v>
      </c>
      <c r="J79" s="104">
        <f>J81</f>
        <v>928.9</v>
      </c>
      <c r="K79" s="118">
        <f t="shared" ref="K79:S80" si="6">J79+I79</f>
        <v>928.9</v>
      </c>
      <c r="L79" s="104">
        <f>L80+L81</f>
        <v>0</v>
      </c>
      <c r="M79" s="178">
        <f t="shared" si="6"/>
        <v>928.9</v>
      </c>
      <c r="N79" s="104">
        <f>N80+N81</f>
        <v>0</v>
      </c>
      <c r="O79" s="178">
        <f t="shared" si="6"/>
        <v>928.9</v>
      </c>
      <c r="P79" s="104">
        <f>P80+P81</f>
        <v>0</v>
      </c>
      <c r="Q79" s="178">
        <f t="shared" si="6"/>
        <v>928.9</v>
      </c>
      <c r="R79" s="104">
        <f>R80+R81</f>
        <v>0</v>
      </c>
      <c r="S79" s="178">
        <f t="shared" si="6"/>
        <v>928.9</v>
      </c>
    </row>
    <row r="80" spans="2:19" s="83" customFormat="1" ht="45.6" customHeight="1" x14ac:dyDescent="0.4">
      <c r="B80" s="84"/>
      <c r="C80" s="7"/>
      <c r="D80" s="68" t="s">
        <v>15</v>
      </c>
      <c r="E80" s="152" t="s">
        <v>448</v>
      </c>
      <c r="F80" s="149">
        <v>300</v>
      </c>
      <c r="G80" s="68"/>
      <c r="H80" s="55"/>
      <c r="I80" s="55"/>
      <c r="J80" s="104"/>
      <c r="K80" s="118">
        <v>657</v>
      </c>
      <c r="L80" s="104">
        <v>-657</v>
      </c>
      <c r="M80" s="178">
        <f t="shared" si="6"/>
        <v>0</v>
      </c>
      <c r="N80" s="104"/>
      <c r="O80" s="178">
        <f t="shared" si="6"/>
        <v>0</v>
      </c>
      <c r="P80" s="104"/>
      <c r="Q80" s="178">
        <f t="shared" si="6"/>
        <v>0</v>
      </c>
      <c r="R80" s="104"/>
      <c r="S80" s="178">
        <f t="shared" si="6"/>
        <v>0</v>
      </c>
    </row>
    <row r="81" spans="2:19" s="83" customFormat="1" ht="42" x14ac:dyDescent="0.4">
      <c r="B81" s="84"/>
      <c r="C81" s="7"/>
      <c r="D81" s="68" t="s">
        <v>20</v>
      </c>
      <c r="E81" s="152" t="s">
        <v>448</v>
      </c>
      <c r="F81" s="119">
        <v>600</v>
      </c>
      <c r="G81" s="68"/>
      <c r="H81" s="55"/>
      <c r="I81" s="55"/>
      <c r="J81" s="104">
        <v>928.9</v>
      </c>
      <c r="K81" s="118">
        <v>271.89999999999998</v>
      </c>
      <c r="L81" s="104">
        <v>657</v>
      </c>
      <c r="M81" s="178">
        <f t="shared" si="1"/>
        <v>928.9</v>
      </c>
      <c r="N81" s="104"/>
      <c r="O81" s="178">
        <f t="shared" si="1"/>
        <v>928.9</v>
      </c>
      <c r="P81" s="104"/>
      <c r="Q81" s="178">
        <f t="shared" si="5"/>
        <v>928.9</v>
      </c>
      <c r="R81" s="104"/>
      <c r="S81" s="178">
        <f t="shared" si="5"/>
        <v>928.9</v>
      </c>
    </row>
    <row r="82" spans="2:19" ht="86.25" customHeight="1" x14ac:dyDescent="0.4">
      <c r="B82" s="12"/>
      <c r="C82" s="7"/>
      <c r="D82" s="52" t="s">
        <v>389</v>
      </c>
      <c r="E82" s="67" t="s">
        <v>376</v>
      </c>
      <c r="F82" s="67"/>
      <c r="G82" s="66"/>
      <c r="H82" s="55">
        <f>H83</f>
        <v>21367.4</v>
      </c>
      <c r="I82" s="55">
        <f t="shared" ref="I82:I133" si="7">H82</f>
        <v>21367.4</v>
      </c>
      <c r="J82" s="104">
        <f>J83</f>
        <v>424.5</v>
      </c>
      <c r="K82" s="118">
        <f t="shared" si="1"/>
        <v>21791.9</v>
      </c>
      <c r="L82" s="104">
        <f>L83</f>
        <v>0</v>
      </c>
      <c r="M82" s="178">
        <f t="shared" si="1"/>
        <v>21791.9</v>
      </c>
      <c r="N82" s="104">
        <f>N83</f>
        <v>0</v>
      </c>
      <c r="O82" s="178">
        <f t="shared" si="1"/>
        <v>21791.9</v>
      </c>
      <c r="P82" s="104">
        <f>P83</f>
        <v>0</v>
      </c>
      <c r="Q82" s="178">
        <f t="shared" si="5"/>
        <v>21791.9</v>
      </c>
      <c r="R82" s="104">
        <f>R83</f>
        <v>0</v>
      </c>
      <c r="S82" s="178">
        <f t="shared" si="5"/>
        <v>21791.9</v>
      </c>
    </row>
    <row r="83" spans="2:19" ht="61.5" customHeight="1" x14ac:dyDescent="0.4">
      <c r="B83" s="12"/>
      <c r="C83" s="7"/>
      <c r="D83" s="52" t="s">
        <v>20</v>
      </c>
      <c r="E83" s="67" t="s">
        <v>376</v>
      </c>
      <c r="F83" s="67">
        <v>600</v>
      </c>
      <c r="G83" s="66"/>
      <c r="H83" s="55">
        <v>21367.4</v>
      </c>
      <c r="I83" s="55">
        <f t="shared" si="7"/>
        <v>21367.4</v>
      </c>
      <c r="J83" s="104">
        <v>424.5</v>
      </c>
      <c r="K83" s="118">
        <f t="shared" si="1"/>
        <v>21791.9</v>
      </c>
      <c r="L83" s="104"/>
      <c r="M83" s="178">
        <f t="shared" si="1"/>
        <v>21791.9</v>
      </c>
      <c r="N83" s="104"/>
      <c r="O83" s="178">
        <f t="shared" si="1"/>
        <v>21791.9</v>
      </c>
      <c r="P83" s="104"/>
      <c r="Q83" s="178">
        <f t="shared" si="5"/>
        <v>21791.9</v>
      </c>
      <c r="R83" s="104"/>
      <c r="S83" s="178">
        <f t="shared" si="5"/>
        <v>21791.9</v>
      </c>
    </row>
    <row r="84" spans="2:19" ht="86.25" customHeight="1" x14ac:dyDescent="0.4">
      <c r="B84" s="12"/>
      <c r="C84" s="7"/>
      <c r="D84" s="52" t="s">
        <v>390</v>
      </c>
      <c r="E84" s="67" t="s">
        <v>376</v>
      </c>
      <c r="F84" s="67"/>
      <c r="G84" s="66"/>
      <c r="H84" s="55">
        <f>H85</f>
        <v>890.4</v>
      </c>
      <c r="I84" s="55">
        <f t="shared" si="7"/>
        <v>890.4</v>
      </c>
      <c r="J84" s="104">
        <f>J85</f>
        <v>17.600000000000001</v>
      </c>
      <c r="K84" s="118">
        <f t="shared" si="1"/>
        <v>908</v>
      </c>
      <c r="L84" s="104">
        <f>L85</f>
        <v>0</v>
      </c>
      <c r="M84" s="178">
        <f t="shared" si="1"/>
        <v>908</v>
      </c>
      <c r="N84" s="104">
        <f>N85</f>
        <v>0</v>
      </c>
      <c r="O84" s="178">
        <f t="shared" si="1"/>
        <v>908</v>
      </c>
      <c r="P84" s="104">
        <f>P85</f>
        <v>0</v>
      </c>
      <c r="Q84" s="178">
        <f t="shared" si="5"/>
        <v>908</v>
      </c>
      <c r="R84" s="104">
        <f>R85</f>
        <v>0</v>
      </c>
      <c r="S84" s="178">
        <f t="shared" si="5"/>
        <v>908</v>
      </c>
    </row>
    <row r="85" spans="2:19" ht="64.5" customHeight="1" x14ac:dyDescent="0.4">
      <c r="B85" s="12"/>
      <c r="C85" s="7"/>
      <c r="D85" s="52" t="s">
        <v>20</v>
      </c>
      <c r="E85" s="67" t="s">
        <v>376</v>
      </c>
      <c r="F85" s="67">
        <v>600</v>
      </c>
      <c r="G85" s="66"/>
      <c r="H85" s="55">
        <v>890.4</v>
      </c>
      <c r="I85" s="55">
        <f t="shared" si="7"/>
        <v>890.4</v>
      </c>
      <c r="J85" s="104">
        <v>17.600000000000001</v>
      </c>
      <c r="K85" s="118">
        <f t="shared" si="1"/>
        <v>908</v>
      </c>
      <c r="L85" s="104"/>
      <c r="M85" s="178">
        <f t="shared" si="1"/>
        <v>908</v>
      </c>
      <c r="N85" s="104"/>
      <c r="O85" s="178">
        <f t="shared" si="1"/>
        <v>908</v>
      </c>
      <c r="P85" s="104"/>
      <c r="Q85" s="178">
        <f t="shared" si="5"/>
        <v>908</v>
      </c>
      <c r="R85" s="104"/>
      <c r="S85" s="178">
        <f t="shared" si="5"/>
        <v>908</v>
      </c>
    </row>
    <row r="86" spans="2:19" ht="41.25" customHeight="1" x14ac:dyDescent="0.4">
      <c r="B86" s="12"/>
      <c r="C86" s="7"/>
      <c r="D86" s="52" t="s">
        <v>350</v>
      </c>
      <c r="E86" s="53" t="s">
        <v>351</v>
      </c>
      <c r="F86" s="53"/>
      <c r="G86" s="48"/>
      <c r="H86" s="105">
        <f>H87</f>
        <v>430.4</v>
      </c>
      <c r="I86" s="55">
        <f t="shared" si="7"/>
        <v>430.4</v>
      </c>
      <c r="J86" s="117">
        <f>J87</f>
        <v>0</v>
      </c>
      <c r="K86" s="118">
        <f t="shared" si="1"/>
        <v>430.4</v>
      </c>
      <c r="L86" s="117">
        <f>L87</f>
        <v>0</v>
      </c>
      <c r="M86" s="178">
        <f t="shared" si="1"/>
        <v>430.4</v>
      </c>
      <c r="N86" s="117">
        <f>N87</f>
        <v>-430.4</v>
      </c>
      <c r="O86" s="178">
        <f t="shared" si="1"/>
        <v>0</v>
      </c>
      <c r="P86" s="117">
        <f>P87</f>
        <v>0</v>
      </c>
      <c r="Q86" s="178">
        <f t="shared" si="5"/>
        <v>0</v>
      </c>
      <c r="R86" s="117">
        <f>R87</f>
        <v>0</v>
      </c>
      <c r="S86" s="178">
        <f t="shared" si="5"/>
        <v>0</v>
      </c>
    </row>
    <row r="87" spans="2:19" ht="128.25" customHeight="1" x14ac:dyDescent="0.4">
      <c r="B87" s="12"/>
      <c r="C87" s="7"/>
      <c r="D87" s="52" t="s">
        <v>415</v>
      </c>
      <c r="E87" s="53" t="s">
        <v>416</v>
      </c>
      <c r="F87" s="53"/>
      <c r="G87" s="48"/>
      <c r="H87" s="55">
        <f>H88</f>
        <v>430.4</v>
      </c>
      <c r="I87" s="55">
        <f t="shared" si="7"/>
        <v>430.4</v>
      </c>
      <c r="J87" s="104">
        <f>J88</f>
        <v>0</v>
      </c>
      <c r="K87" s="118">
        <f t="shared" si="1"/>
        <v>430.4</v>
      </c>
      <c r="L87" s="104">
        <f>L88</f>
        <v>0</v>
      </c>
      <c r="M87" s="178">
        <f t="shared" si="1"/>
        <v>430.4</v>
      </c>
      <c r="N87" s="104">
        <f>N88</f>
        <v>-430.4</v>
      </c>
      <c r="O87" s="178">
        <f t="shared" si="1"/>
        <v>0</v>
      </c>
      <c r="P87" s="104">
        <f>P88</f>
        <v>0</v>
      </c>
      <c r="Q87" s="178">
        <f t="shared" si="5"/>
        <v>0</v>
      </c>
      <c r="R87" s="104">
        <f>R88</f>
        <v>0</v>
      </c>
      <c r="S87" s="178">
        <f t="shared" si="5"/>
        <v>0</v>
      </c>
    </row>
    <row r="88" spans="2:19" ht="61.5" customHeight="1" x14ac:dyDescent="0.4">
      <c r="B88" s="12"/>
      <c r="C88" s="7"/>
      <c r="D88" s="52" t="s">
        <v>20</v>
      </c>
      <c r="E88" s="53" t="s">
        <v>416</v>
      </c>
      <c r="F88" s="53" t="s">
        <v>336</v>
      </c>
      <c r="G88" s="49"/>
      <c r="H88" s="55">
        <v>430.4</v>
      </c>
      <c r="I88" s="55">
        <f t="shared" si="7"/>
        <v>430.4</v>
      </c>
      <c r="J88" s="104">
        <v>0</v>
      </c>
      <c r="K88" s="118">
        <f t="shared" si="1"/>
        <v>430.4</v>
      </c>
      <c r="L88" s="104">
        <v>0</v>
      </c>
      <c r="M88" s="178">
        <f t="shared" si="1"/>
        <v>430.4</v>
      </c>
      <c r="N88" s="104">
        <v>-430.4</v>
      </c>
      <c r="O88" s="178">
        <f t="shared" si="1"/>
        <v>0</v>
      </c>
      <c r="P88" s="104"/>
      <c r="Q88" s="178">
        <f t="shared" si="5"/>
        <v>0</v>
      </c>
      <c r="R88" s="104"/>
      <c r="S88" s="178">
        <f t="shared" si="5"/>
        <v>0</v>
      </c>
    </row>
    <row r="89" spans="2:19" s="83" customFormat="1" ht="61.5" customHeight="1" x14ac:dyDescent="0.4">
      <c r="B89" s="84"/>
      <c r="C89" s="7"/>
      <c r="D89" s="123" t="s">
        <v>449</v>
      </c>
      <c r="E89" s="124" t="s">
        <v>451</v>
      </c>
      <c r="F89" s="122"/>
      <c r="G89" s="68"/>
      <c r="H89" s="55"/>
      <c r="I89" s="55">
        <f t="shared" ref="I89" si="8">H89</f>
        <v>0</v>
      </c>
      <c r="J89" s="104">
        <f>J90</f>
        <v>35937.4</v>
      </c>
      <c r="K89" s="118">
        <f t="shared" ref="K89:S89" si="9">J89+I89</f>
        <v>35937.4</v>
      </c>
      <c r="L89" s="104">
        <f>L90</f>
        <v>0</v>
      </c>
      <c r="M89" s="178">
        <f t="shared" si="9"/>
        <v>35937.4</v>
      </c>
      <c r="N89" s="104">
        <f>N90</f>
        <v>0</v>
      </c>
      <c r="O89" s="178">
        <f t="shared" si="9"/>
        <v>35937.4</v>
      </c>
      <c r="P89" s="104">
        <f>P90</f>
        <v>0</v>
      </c>
      <c r="Q89" s="178">
        <f t="shared" si="9"/>
        <v>35937.4</v>
      </c>
      <c r="R89" s="104">
        <f>R90</f>
        <v>0</v>
      </c>
      <c r="S89" s="178">
        <f t="shared" si="9"/>
        <v>35937.4</v>
      </c>
    </row>
    <row r="90" spans="2:19" s="83" customFormat="1" ht="61.5" customHeight="1" x14ac:dyDescent="0.4">
      <c r="B90" s="84"/>
      <c r="C90" s="7"/>
      <c r="D90" s="123" t="s">
        <v>20</v>
      </c>
      <c r="E90" s="124" t="s">
        <v>451</v>
      </c>
      <c r="F90" s="122" t="s">
        <v>336</v>
      </c>
      <c r="G90" s="68"/>
      <c r="H90" s="55"/>
      <c r="I90" s="55"/>
      <c r="J90" s="104">
        <v>35937.4</v>
      </c>
      <c r="K90" s="118">
        <f t="shared" si="1"/>
        <v>35937.4</v>
      </c>
      <c r="L90" s="104"/>
      <c r="M90" s="178">
        <f t="shared" si="1"/>
        <v>35937.4</v>
      </c>
      <c r="N90" s="104"/>
      <c r="O90" s="178">
        <f t="shared" si="1"/>
        <v>35937.4</v>
      </c>
      <c r="P90" s="104"/>
      <c r="Q90" s="178">
        <f t="shared" si="5"/>
        <v>35937.4</v>
      </c>
      <c r="R90" s="104"/>
      <c r="S90" s="178">
        <f t="shared" si="5"/>
        <v>35937.4</v>
      </c>
    </row>
    <row r="91" spans="2:19" s="83" customFormat="1" ht="61.5" customHeight="1" x14ac:dyDescent="0.4">
      <c r="B91" s="84"/>
      <c r="C91" s="7"/>
      <c r="D91" s="123" t="s">
        <v>450</v>
      </c>
      <c r="E91" s="124" t="s">
        <v>451</v>
      </c>
      <c r="F91" s="122"/>
      <c r="G91" s="68"/>
      <c r="H91" s="55"/>
      <c r="I91" s="55">
        <f t="shared" ref="I91" si="10">H91</f>
        <v>0</v>
      </c>
      <c r="J91" s="104">
        <f>J92</f>
        <v>3125</v>
      </c>
      <c r="K91" s="118">
        <f t="shared" ref="K91:S91" si="11">J91+I91</f>
        <v>3125</v>
      </c>
      <c r="L91" s="104">
        <f>L92</f>
        <v>0</v>
      </c>
      <c r="M91" s="178">
        <f t="shared" si="11"/>
        <v>3125</v>
      </c>
      <c r="N91" s="104">
        <f>N92</f>
        <v>0</v>
      </c>
      <c r="O91" s="178">
        <f t="shared" si="11"/>
        <v>3125</v>
      </c>
      <c r="P91" s="104">
        <f>P92</f>
        <v>0</v>
      </c>
      <c r="Q91" s="178">
        <f t="shared" si="11"/>
        <v>3125</v>
      </c>
      <c r="R91" s="104">
        <f>R92</f>
        <v>0</v>
      </c>
      <c r="S91" s="178">
        <f t="shared" si="11"/>
        <v>3125</v>
      </c>
    </row>
    <row r="92" spans="2:19" s="83" customFormat="1" ht="61.5" customHeight="1" x14ac:dyDescent="0.4">
      <c r="B92" s="84"/>
      <c r="C92" s="7"/>
      <c r="D92" s="123" t="s">
        <v>20</v>
      </c>
      <c r="E92" s="124" t="s">
        <v>451</v>
      </c>
      <c r="F92" s="122" t="s">
        <v>336</v>
      </c>
      <c r="G92" s="68"/>
      <c r="H92" s="55"/>
      <c r="I92" s="55"/>
      <c r="J92" s="104">
        <v>3125</v>
      </c>
      <c r="K92" s="118">
        <f t="shared" si="1"/>
        <v>3125</v>
      </c>
      <c r="L92" s="104"/>
      <c r="M92" s="178">
        <f t="shared" si="1"/>
        <v>3125</v>
      </c>
      <c r="N92" s="104"/>
      <c r="O92" s="178">
        <f t="shared" si="1"/>
        <v>3125</v>
      </c>
      <c r="P92" s="104"/>
      <c r="Q92" s="178">
        <f t="shared" si="5"/>
        <v>3125</v>
      </c>
      <c r="R92" s="104"/>
      <c r="S92" s="178">
        <f t="shared" si="5"/>
        <v>3125</v>
      </c>
    </row>
    <row r="93" spans="2:19" s="83" customFormat="1" ht="61.5" customHeight="1" x14ac:dyDescent="0.4">
      <c r="B93" s="84"/>
      <c r="C93" s="7"/>
      <c r="D93" s="125" t="s">
        <v>452</v>
      </c>
      <c r="E93" s="153" t="s">
        <v>454</v>
      </c>
      <c r="F93" s="124"/>
      <c r="G93" s="68"/>
      <c r="H93" s="55"/>
      <c r="I93" s="55">
        <f t="shared" ref="I93" si="12">H93</f>
        <v>0</v>
      </c>
      <c r="J93" s="104">
        <f>J95</f>
        <v>1935.8</v>
      </c>
      <c r="K93" s="118">
        <f t="shared" si="1"/>
        <v>1935.8</v>
      </c>
      <c r="L93" s="104">
        <f>L94+L95</f>
        <v>0</v>
      </c>
      <c r="M93" s="178">
        <f t="shared" si="1"/>
        <v>1935.8</v>
      </c>
      <c r="N93" s="104">
        <f>N94+N95</f>
        <v>0</v>
      </c>
      <c r="O93" s="178">
        <f t="shared" si="1"/>
        <v>1935.8</v>
      </c>
      <c r="P93" s="104">
        <f>P94+P95</f>
        <v>0</v>
      </c>
      <c r="Q93" s="178">
        <f t="shared" si="5"/>
        <v>1935.8</v>
      </c>
      <c r="R93" s="104">
        <f>R94+R95</f>
        <v>0</v>
      </c>
      <c r="S93" s="178">
        <f t="shared" si="5"/>
        <v>1935.8</v>
      </c>
    </row>
    <row r="94" spans="2:19" s="83" customFormat="1" ht="61.5" customHeight="1" x14ac:dyDescent="0.4">
      <c r="B94" s="84"/>
      <c r="C94" s="7"/>
      <c r="D94" s="68" t="s">
        <v>15</v>
      </c>
      <c r="E94" s="153" t="s">
        <v>454</v>
      </c>
      <c r="F94" s="126" t="s">
        <v>473</v>
      </c>
      <c r="G94" s="68"/>
      <c r="H94" s="55"/>
      <c r="I94" s="55"/>
      <c r="J94" s="104"/>
      <c r="K94" s="118">
        <v>1244.5999999999999</v>
      </c>
      <c r="L94" s="104">
        <v>-1244.5999999999999</v>
      </c>
      <c r="M94" s="178">
        <f t="shared" si="1"/>
        <v>0</v>
      </c>
      <c r="N94" s="104"/>
      <c r="O94" s="178">
        <f t="shared" si="1"/>
        <v>0</v>
      </c>
      <c r="P94" s="104"/>
      <c r="Q94" s="178">
        <f t="shared" si="5"/>
        <v>0</v>
      </c>
      <c r="R94" s="104"/>
      <c r="S94" s="178">
        <f t="shared" si="5"/>
        <v>0</v>
      </c>
    </row>
    <row r="95" spans="2:19" s="83" customFormat="1" ht="61.5" customHeight="1" x14ac:dyDescent="0.4">
      <c r="B95" s="84"/>
      <c r="C95" s="7"/>
      <c r="D95" s="125" t="s">
        <v>20</v>
      </c>
      <c r="E95" s="126" t="s">
        <v>454</v>
      </c>
      <c r="F95" s="124" t="s">
        <v>336</v>
      </c>
      <c r="G95" s="68"/>
      <c r="H95" s="55"/>
      <c r="I95" s="55"/>
      <c r="J95" s="104">
        <v>1935.8</v>
      </c>
      <c r="K95" s="118">
        <v>691.2</v>
      </c>
      <c r="L95" s="104">
        <v>1244.5999999999999</v>
      </c>
      <c r="M95" s="178">
        <f t="shared" si="1"/>
        <v>1935.8</v>
      </c>
      <c r="N95" s="104"/>
      <c r="O95" s="178">
        <f t="shared" si="1"/>
        <v>1935.8</v>
      </c>
      <c r="P95" s="104"/>
      <c r="Q95" s="178">
        <f t="shared" si="5"/>
        <v>1935.8</v>
      </c>
      <c r="R95" s="104"/>
      <c r="S95" s="178">
        <f t="shared" si="5"/>
        <v>1935.8</v>
      </c>
    </row>
    <row r="96" spans="2:19" s="83" customFormat="1" ht="61.5" customHeight="1" x14ac:dyDescent="0.4">
      <c r="B96" s="84"/>
      <c r="C96" s="7"/>
      <c r="D96" s="125" t="s">
        <v>453</v>
      </c>
      <c r="E96" s="126" t="s">
        <v>454</v>
      </c>
      <c r="F96" s="124"/>
      <c r="G96" s="68"/>
      <c r="H96" s="55"/>
      <c r="I96" s="55">
        <f t="shared" ref="I96" si="13">H96</f>
        <v>0</v>
      </c>
      <c r="J96" s="104">
        <f>J98</f>
        <v>1088.9000000000001</v>
      </c>
      <c r="K96" s="118">
        <f t="shared" si="1"/>
        <v>1088.9000000000001</v>
      </c>
      <c r="L96" s="104">
        <f>L97+L98</f>
        <v>0</v>
      </c>
      <c r="M96" s="178">
        <f t="shared" si="1"/>
        <v>1088.9000000000001</v>
      </c>
      <c r="N96" s="104">
        <f>N97+N98</f>
        <v>0</v>
      </c>
      <c r="O96" s="178">
        <f t="shared" si="1"/>
        <v>1088.9000000000001</v>
      </c>
      <c r="P96" s="104">
        <f>P97+P98</f>
        <v>0</v>
      </c>
      <c r="Q96" s="178">
        <f t="shared" si="5"/>
        <v>1088.9000000000001</v>
      </c>
      <c r="R96" s="104">
        <f>R97+R98</f>
        <v>0</v>
      </c>
      <c r="S96" s="178">
        <f t="shared" si="5"/>
        <v>1088.9000000000001</v>
      </c>
    </row>
    <row r="97" spans="2:19" s="83" customFormat="1" ht="61.5" customHeight="1" x14ac:dyDescent="0.4">
      <c r="B97" s="84"/>
      <c r="C97" s="7"/>
      <c r="D97" s="68" t="s">
        <v>15</v>
      </c>
      <c r="E97" s="153" t="s">
        <v>454</v>
      </c>
      <c r="F97" s="153" t="s">
        <v>473</v>
      </c>
      <c r="G97" s="68"/>
      <c r="H97" s="55"/>
      <c r="I97" s="55"/>
      <c r="J97" s="104"/>
      <c r="K97" s="118">
        <v>700.1</v>
      </c>
      <c r="L97" s="104">
        <v>-700.1</v>
      </c>
      <c r="M97" s="178">
        <f t="shared" si="1"/>
        <v>0</v>
      </c>
      <c r="N97" s="104"/>
      <c r="O97" s="178">
        <f t="shared" si="1"/>
        <v>0</v>
      </c>
      <c r="P97" s="104"/>
      <c r="Q97" s="178">
        <f t="shared" si="5"/>
        <v>0</v>
      </c>
      <c r="R97" s="104"/>
      <c r="S97" s="178">
        <f t="shared" si="5"/>
        <v>0</v>
      </c>
    </row>
    <row r="98" spans="2:19" s="83" customFormat="1" ht="61.5" customHeight="1" x14ac:dyDescent="0.4">
      <c r="B98" s="84"/>
      <c r="C98" s="7"/>
      <c r="D98" s="125" t="s">
        <v>20</v>
      </c>
      <c r="E98" s="126" t="s">
        <v>454</v>
      </c>
      <c r="F98" s="153" t="s">
        <v>336</v>
      </c>
      <c r="G98" s="68"/>
      <c r="H98" s="55"/>
      <c r="I98" s="55"/>
      <c r="J98" s="104">
        <v>1088.9000000000001</v>
      </c>
      <c r="K98" s="118">
        <v>388.8</v>
      </c>
      <c r="L98" s="104">
        <v>700.1</v>
      </c>
      <c r="M98" s="178">
        <f t="shared" si="1"/>
        <v>1088.9000000000001</v>
      </c>
      <c r="N98" s="104"/>
      <c r="O98" s="178">
        <f t="shared" si="1"/>
        <v>1088.9000000000001</v>
      </c>
      <c r="P98" s="104"/>
      <c r="Q98" s="178">
        <f t="shared" si="5"/>
        <v>1088.9000000000001</v>
      </c>
      <c r="R98" s="104"/>
      <c r="S98" s="178">
        <f t="shared" si="5"/>
        <v>1088.9000000000001</v>
      </c>
    </row>
    <row r="99" spans="2:19" ht="86.25" customHeight="1" x14ac:dyDescent="0.4">
      <c r="B99" s="12"/>
      <c r="C99" s="13">
        <v>2</v>
      </c>
      <c r="D99" s="9" t="s">
        <v>318</v>
      </c>
      <c r="E99" s="71" t="s">
        <v>33</v>
      </c>
      <c r="F99" s="71"/>
      <c r="G99" s="15"/>
      <c r="H99" s="80">
        <f>H100+H104+H109</f>
        <v>4408.8</v>
      </c>
      <c r="I99" s="80">
        <f t="shared" si="7"/>
        <v>4408.8</v>
      </c>
      <c r="J99" s="106">
        <f>J100+J104+J109</f>
        <v>0</v>
      </c>
      <c r="K99" s="118">
        <f t="shared" si="1"/>
        <v>4408.8</v>
      </c>
      <c r="L99" s="106">
        <f>L100+L104+L109</f>
        <v>268</v>
      </c>
      <c r="M99" s="118">
        <f t="shared" si="1"/>
        <v>4676.8</v>
      </c>
      <c r="N99" s="106">
        <f>N100+N104+N109</f>
        <v>157.1</v>
      </c>
      <c r="O99" s="118">
        <f t="shared" si="1"/>
        <v>4833.9000000000005</v>
      </c>
      <c r="P99" s="106">
        <f>P100+P104+P109</f>
        <v>0</v>
      </c>
      <c r="Q99" s="118">
        <f t="shared" si="5"/>
        <v>4833.9000000000005</v>
      </c>
      <c r="R99" s="106">
        <f>R100+R104+R109</f>
        <v>0</v>
      </c>
      <c r="S99" s="118">
        <f t="shared" si="5"/>
        <v>4833.9000000000005</v>
      </c>
    </row>
    <row r="100" spans="2:19" ht="78.75" customHeight="1" x14ac:dyDescent="0.4">
      <c r="B100" s="12"/>
      <c r="C100" s="7"/>
      <c r="D100" s="36" t="s">
        <v>340</v>
      </c>
      <c r="E100" s="67" t="s">
        <v>34</v>
      </c>
      <c r="F100" s="67"/>
      <c r="G100" s="37"/>
      <c r="H100" s="55">
        <f>H101</f>
        <v>33</v>
      </c>
      <c r="I100" s="55">
        <f t="shared" si="7"/>
        <v>33</v>
      </c>
      <c r="J100" s="104">
        <f>J101</f>
        <v>0</v>
      </c>
      <c r="K100" s="118">
        <f t="shared" si="1"/>
        <v>33</v>
      </c>
      <c r="L100" s="104">
        <f>L101</f>
        <v>0</v>
      </c>
      <c r="M100" s="178">
        <f t="shared" si="1"/>
        <v>33</v>
      </c>
      <c r="N100" s="104">
        <f>N101</f>
        <v>0</v>
      </c>
      <c r="O100" s="178">
        <f t="shared" si="1"/>
        <v>33</v>
      </c>
      <c r="P100" s="104">
        <f>P101</f>
        <v>0</v>
      </c>
      <c r="Q100" s="178">
        <f t="shared" si="5"/>
        <v>33</v>
      </c>
      <c r="R100" s="104">
        <f>R101</f>
        <v>0</v>
      </c>
      <c r="S100" s="178">
        <f t="shared" si="5"/>
        <v>33</v>
      </c>
    </row>
    <row r="101" spans="2:19" ht="42" x14ac:dyDescent="0.4">
      <c r="B101" s="12"/>
      <c r="C101" s="7"/>
      <c r="D101" s="36" t="s">
        <v>35</v>
      </c>
      <c r="E101" s="67" t="s">
        <v>36</v>
      </c>
      <c r="F101" s="67"/>
      <c r="G101" s="37"/>
      <c r="H101" s="55">
        <f>H102</f>
        <v>33</v>
      </c>
      <c r="I101" s="55">
        <f t="shared" si="7"/>
        <v>33</v>
      </c>
      <c r="J101" s="104">
        <f>J102</f>
        <v>0</v>
      </c>
      <c r="K101" s="118">
        <f t="shared" si="1"/>
        <v>33</v>
      </c>
      <c r="L101" s="104">
        <f>L102</f>
        <v>0</v>
      </c>
      <c r="M101" s="178">
        <f t="shared" si="1"/>
        <v>33</v>
      </c>
      <c r="N101" s="104">
        <f>N102</f>
        <v>0</v>
      </c>
      <c r="O101" s="178">
        <f t="shared" si="1"/>
        <v>33</v>
      </c>
      <c r="P101" s="104">
        <f>P102</f>
        <v>0</v>
      </c>
      <c r="Q101" s="178">
        <f t="shared" si="5"/>
        <v>33</v>
      </c>
      <c r="R101" s="104">
        <f>R102</f>
        <v>0</v>
      </c>
      <c r="S101" s="178">
        <f t="shared" si="5"/>
        <v>33</v>
      </c>
    </row>
    <row r="102" spans="2:19" ht="69" customHeight="1" x14ac:dyDescent="0.4">
      <c r="B102" s="12"/>
      <c r="C102" s="7"/>
      <c r="D102" s="36" t="s">
        <v>37</v>
      </c>
      <c r="E102" s="67" t="s">
        <v>38</v>
      </c>
      <c r="F102" s="67"/>
      <c r="G102" s="37"/>
      <c r="H102" s="55">
        <f>H103</f>
        <v>33</v>
      </c>
      <c r="I102" s="55">
        <f t="shared" si="7"/>
        <v>33</v>
      </c>
      <c r="J102" s="104">
        <f>J103</f>
        <v>0</v>
      </c>
      <c r="K102" s="118">
        <f t="shared" si="1"/>
        <v>33</v>
      </c>
      <c r="L102" s="104">
        <f>L103</f>
        <v>0</v>
      </c>
      <c r="M102" s="178">
        <f t="shared" si="1"/>
        <v>33</v>
      </c>
      <c r="N102" s="104">
        <f>N103</f>
        <v>0</v>
      </c>
      <c r="O102" s="178">
        <f t="shared" si="1"/>
        <v>33</v>
      </c>
      <c r="P102" s="104">
        <f>P103</f>
        <v>0</v>
      </c>
      <c r="Q102" s="178">
        <f t="shared" si="5"/>
        <v>33</v>
      </c>
      <c r="R102" s="104">
        <f>R103</f>
        <v>0</v>
      </c>
      <c r="S102" s="178">
        <f t="shared" si="5"/>
        <v>33</v>
      </c>
    </row>
    <row r="103" spans="2:19" ht="42" x14ac:dyDescent="0.4">
      <c r="B103" s="12"/>
      <c r="C103" s="7"/>
      <c r="D103" s="36" t="s">
        <v>14</v>
      </c>
      <c r="E103" s="67" t="s">
        <v>38</v>
      </c>
      <c r="F103" s="67">
        <v>200</v>
      </c>
      <c r="G103" s="37">
        <v>13</v>
      </c>
      <c r="H103" s="55">
        <v>33</v>
      </c>
      <c r="I103" s="55">
        <f t="shared" si="7"/>
        <v>33</v>
      </c>
      <c r="J103" s="104">
        <v>0</v>
      </c>
      <c r="K103" s="118">
        <f t="shared" si="1"/>
        <v>33</v>
      </c>
      <c r="L103" s="104">
        <v>0</v>
      </c>
      <c r="M103" s="178">
        <f t="shared" si="1"/>
        <v>33</v>
      </c>
      <c r="N103" s="104">
        <v>0</v>
      </c>
      <c r="O103" s="178">
        <f t="shared" si="1"/>
        <v>33</v>
      </c>
      <c r="P103" s="104">
        <v>0</v>
      </c>
      <c r="Q103" s="178">
        <f t="shared" si="5"/>
        <v>33</v>
      </c>
      <c r="R103" s="104">
        <v>0</v>
      </c>
      <c r="S103" s="178">
        <f t="shared" si="5"/>
        <v>33</v>
      </c>
    </row>
    <row r="104" spans="2:19" ht="91.5" customHeight="1" x14ac:dyDescent="0.4">
      <c r="B104" s="12"/>
      <c r="C104" s="7"/>
      <c r="D104" s="36" t="s">
        <v>305</v>
      </c>
      <c r="E104" s="67" t="s">
        <v>39</v>
      </c>
      <c r="F104" s="67"/>
      <c r="G104" s="37"/>
      <c r="H104" s="55">
        <f>H105</f>
        <v>1317</v>
      </c>
      <c r="I104" s="55">
        <f t="shared" si="7"/>
        <v>1317</v>
      </c>
      <c r="J104" s="104">
        <f>J105</f>
        <v>0</v>
      </c>
      <c r="K104" s="118">
        <f t="shared" si="1"/>
        <v>1317</v>
      </c>
      <c r="L104" s="104">
        <f>L105</f>
        <v>268</v>
      </c>
      <c r="M104" s="178">
        <f t="shared" si="1"/>
        <v>1585</v>
      </c>
      <c r="N104" s="104">
        <f>N105</f>
        <v>0</v>
      </c>
      <c r="O104" s="178">
        <f t="shared" si="1"/>
        <v>1585</v>
      </c>
      <c r="P104" s="104">
        <f>P105</f>
        <v>0</v>
      </c>
      <c r="Q104" s="178">
        <f t="shared" si="5"/>
        <v>1585</v>
      </c>
      <c r="R104" s="104">
        <f>R105</f>
        <v>0</v>
      </c>
      <c r="S104" s="178">
        <f t="shared" si="5"/>
        <v>1585</v>
      </c>
    </row>
    <row r="105" spans="2:19" ht="90.6" customHeight="1" x14ac:dyDescent="0.4">
      <c r="B105" s="12"/>
      <c r="C105" s="7"/>
      <c r="D105" s="36" t="s">
        <v>302</v>
      </c>
      <c r="E105" s="67" t="s">
        <v>40</v>
      </c>
      <c r="F105" s="67"/>
      <c r="G105" s="37"/>
      <c r="H105" s="55">
        <f>H106</f>
        <v>1317</v>
      </c>
      <c r="I105" s="55">
        <f t="shared" si="7"/>
        <v>1317</v>
      </c>
      <c r="J105" s="104">
        <f>J106</f>
        <v>0</v>
      </c>
      <c r="K105" s="118">
        <f t="shared" si="1"/>
        <v>1317</v>
      </c>
      <c r="L105" s="104">
        <f>L106</f>
        <v>268</v>
      </c>
      <c r="M105" s="178">
        <f t="shared" si="1"/>
        <v>1585</v>
      </c>
      <c r="N105" s="104">
        <f>N106</f>
        <v>0</v>
      </c>
      <c r="O105" s="178">
        <f t="shared" si="1"/>
        <v>1585</v>
      </c>
      <c r="P105" s="104">
        <f>P106</f>
        <v>0</v>
      </c>
      <c r="Q105" s="178">
        <f t="shared" si="5"/>
        <v>1585</v>
      </c>
      <c r="R105" s="104">
        <f>R106</f>
        <v>0</v>
      </c>
      <c r="S105" s="178">
        <f t="shared" si="5"/>
        <v>1585</v>
      </c>
    </row>
    <row r="106" spans="2:19" ht="62.4" customHeight="1" x14ac:dyDescent="0.4">
      <c r="B106" s="12"/>
      <c r="C106" s="7"/>
      <c r="D106" s="36" t="s">
        <v>37</v>
      </c>
      <c r="E106" s="67" t="s">
        <v>41</v>
      </c>
      <c r="F106" s="67"/>
      <c r="G106" s="37"/>
      <c r="H106" s="55">
        <f>H107+H108</f>
        <v>1317</v>
      </c>
      <c r="I106" s="55">
        <f t="shared" si="7"/>
        <v>1317</v>
      </c>
      <c r="J106" s="104">
        <f>J107+J108</f>
        <v>0</v>
      </c>
      <c r="K106" s="118">
        <f t="shared" si="1"/>
        <v>1317</v>
      </c>
      <c r="L106" s="104">
        <f>L107+L108</f>
        <v>268</v>
      </c>
      <c r="M106" s="178">
        <f t="shared" si="1"/>
        <v>1585</v>
      </c>
      <c r="N106" s="104">
        <f>N107+N108</f>
        <v>0</v>
      </c>
      <c r="O106" s="178">
        <f t="shared" si="1"/>
        <v>1585</v>
      </c>
      <c r="P106" s="104">
        <f>P107+P108</f>
        <v>0</v>
      </c>
      <c r="Q106" s="178">
        <f t="shared" si="5"/>
        <v>1585</v>
      </c>
      <c r="R106" s="104">
        <f>R107+R108</f>
        <v>0</v>
      </c>
      <c r="S106" s="178">
        <f t="shared" si="5"/>
        <v>1585</v>
      </c>
    </row>
    <row r="107" spans="2:19" ht="42" x14ac:dyDescent="0.4">
      <c r="B107" s="12"/>
      <c r="C107" s="7"/>
      <c r="D107" s="36" t="s">
        <v>14</v>
      </c>
      <c r="E107" s="67" t="s">
        <v>41</v>
      </c>
      <c r="F107" s="67">
        <v>200</v>
      </c>
      <c r="G107" s="37">
        <v>13</v>
      </c>
      <c r="H107" s="55">
        <v>1240</v>
      </c>
      <c r="I107" s="55">
        <f t="shared" si="7"/>
        <v>1240</v>
      </c>
      <c r="J107" s="104">
        <v>0</v>
      </c>
      <c r="K107" s="118">
        <f t="shared" si="1"/>
        <v>1240</v>
      </c>
      <c r="L107" s="104">
        <v>268</v>
      </c>
      <c r="M107" s="178">
        <f t="shared" si="1"/>
        <v>1508</v>
      </c>
      <c r="N107" s="104"/>
      <c r="O107" s="178">
        <f t="shared" si="1"/>
        <v>1508</v>
      </c>
      <c r="P107" s="104"/>
      <c r="Q107" s="178">
        <f t="shared" si="5"/>
        <v>1508</v>
      </c>
      <c r="R107" s="104"/>
      <c r="S107" s="178">
        <f t="shared" si="5"/>
        <v>1508</v>
      </c>
    </row>
    <row r="108" spans="2:19" ht="21" x14ac:dyDescent="0.4">
      <c r="B108" s="12"/>
      <c r="C108" s="7"/>
      <c r="D108" s="36" t="s">
        <v>15</v>
      </c>
      <c r="E108" s="67" t="s">
        <v>41</v>
      </c>
      <c r="F108" s="67">
        <v>300</v>
      </c>
      <c r="G108" s="37"/>
      <c r="H108" s="55">
        <v>77</v>
      </c>
      <c r="I108" s="55">
        <f t="shared" si="7"/>
        <v>77</v>
      </c>
      <c r="J108" s="104">
        <v>0</v>
      </c>
      <c r="K108" s="118">
        <f t="shared" ref="K108:Q215" si="14">J108+I108</f>
        <v>77</v>
      </c>
      <c r="L108" s="104">
        <v>0</v>
      </c>
      <c r="M108" s="178">
        <f t="shared" si="14"/>
        <v>77</v>
      </c>
      <c r="N108" s="104"/>
      <c r="O108" s="178">
        <f t="shared" si="14"/>
        <v>77</v>
      </c>
      <c r="P108" s="104"/>
      <c r="Q108" s="178">
        <f t="shared" si="14"/>
        <v>77</v>
      </c>
      <c r="R108" s="104"/>
      <c r="S108" s="178">
        <f t="shared" ref="S108:S128" si="15">R108+Q108</f>
        <v>77</v>
      </c>
    </row>
    <row r="109" spans="2:19" ht="44.4" customHeight="1" x14ac:dyDescent="0.4">
      <c r="B109" s="12"/>
      <c r="C109" s="7"/>
      <c r="D109" s="36" t="s">
        <v>300</v>
      </c>
      <c r="E109" s="67" t="s">
        <v>42</v>
      </c>
      <c r="F109" s="67"/>
      <c r="G109" s="37"/>
      <c r="H109" s="55">
        <f>H110</f>
        <v>3058.8</v>
      </c>
      <c r="I109" s="55">
        <f t="shared" si="7"/>
        <v>3058.8</v>
      </c>
      <c r="J109" s="104">
        <f>J110</f>
        <v>0</v>
      </c>
      <c r="K109" s="118">
        <f t="shared" si="14"/>
        <v>3058.8</v>
      </c>
      <c r="L109" s="104">
        <f>L110</f>
        <v>0</v>
      </c>
      <c r="M109" s="178">
        <f t="shared" si="14"/>
        <v>3058.8</v>
      </c>
      <c r="N109" s="104">
        <f>N110</f>
        <v>157.1</v>
      </c>
      <c r="O109" s="178">
        <f t="shared" si="14"/>
        <v>3215.9</v>
      </c>
      <c r="P109" s="104">
        <f>P110</f>
        <v>0</v>
      </c>
      <c r="Q109" s="178">
        <f t="shared" si="14"/>
        <v>3215.9</v>
      </c>
      <c r="R109" s="104">
        <f>R110</f>
        <v>0</v>
      </c>
      <c r="S109" s="178">
        <f t="shared" si="15"/>
        <v>3215.9</v>
      </c>
    </row>
    <row r="110" spans="2:19" ht="45.75" customHeight="1" x14ac:dyDescent="0.4">
      <c r="B110" s="12"/>
      <c r="C110" s="7"/>
      <c r="D110" s="36" t="s">
        <v>301</v>
      </c>
      <c r="E110" s="67" t="s">
        <v>43</v>
      </c>
      <c r="F110" s="67"/>
      <c r="G110" s="37"/>
      <c r="H110" s="55">
        <f>H111</f>
        <v>3058.8</v>
      </c>
      <c r="I110" s="55">
        <f t="shared" si="7"/>
        <v>3058.8</v>
      </c>
      <c r="J110" s="104">
        <f>J111</f>
        <v>0</v>
      </c>
      <c r="K110" s="118">
        <f t="shared" si="14"/>
        <v>3058.8</v>
      </c>
      <c r="L110" s="104">
        <f>L111</f>
        <v>0</v>
      </c>
      <c r="M110" s="178">
        <f t="shared" si="14"/>
        <v>3058.8</v>
      </c>
      <c r="N110" s="104">
        <f>N111</f>
        <v>157.1</v>
      </c>
      <c r="O110" s="178">
        <f t="shared" si="14"/>
        <v>3215.9</v>
      </c>
      <c r="P110" s="104">
        <f>P111</f>
        <v>0</v>
      </c>
      <c r="Q110" s="178">
        <f t="shared" si="14"/>
        <v>3215.9</v>
      </c>
      <c r="R110" s="104">
        <f>R111</f>
        <v>0</v>
      </c>
      <c r="S110" s="178">
        <f t="shared" si="15"/>
        <v>3215.9</v>
      </c>
    </row>
    <row r="111" spans="2:19" ht="52.95" customHeight="1" x14ac:dyDescent="0.4">
      <c r="B111" s="12"/>
      <c r="C111" s="7"/>
      <c r="D111" s="36" t="s">
        <v>44</v>
      </c>
      <c r="E111" s="67" t="s">
        <v>45</v>
      </c>
      <c r="F111" s="67"/>
      <c r="G111" s="37"/>
      <c r="H111" s="55">
        <f>H112+H113</f>
        <v>3058.8</v>
      </c>
      <c r="I111" s="55">
        <f t="shared" si="7"/>
        <v>3058.8</v>
      </c>
      <c r="J111" s="104">
        <f>J112+J113</f>
        <v>0</v>
      </c>
      <c r="K111" s="118">
        <f t="shared" si="14"/>
        <v>3058.8</v>
      </c>
      <c r="L111" s="104">
        <f>L112+L113</f>
        <v>0</v>
      </c>
      <c r="M111" s="178">
        <f t="shared" si="14"/>
        <v>3058.8</v>
      </c>
      <c r="N111" s="104">
        <f>N112+N113</f>
        <v>157.1</v>
      </c>
      <c r="O111" s="178">
        <f t="shared" si="14"/>
        <v>3215.9</v>
      </c>
      <c r="P111" s="104">
        <f>P112+P113</f>
        <v>0</v>
      </c>
      <c r="Q111" s="178">
        <f t="shared" si="14"/>
        <v>3215.9</v>
      </c>
      <c r="R111" s="104">
        <f>R112+R113</f>
        <v>0</v>
      </c>
      <c r="S111" s="178">
        <f t="shared" si="15"/>
        <v>3215.9</v>
      </c>
    </row>
    <row r="112" spans="2:19" s="83" customFormat="1" ht="41.25" customHeight="1" x14ac:dyDescent="0.4">
      <c r="B112" s="84"/>
      <c r="C112" s="208"/>
      <c r="D112" s="216" t="s">
        <v>14</v>
      </c>
      <c r="E112" s="219" t="s">
        <v>45</v>
      </c>
      <c r="F112" s="219">
        <v>200</v>
      </c>
      <c r="G112" s="69">
        <v>13</v>
      </c>
      <c r="H112" s="55">
        <v>3008.9</v>
      </c>
      <c r="I112" s="55">
        <f t="shared" ref="I112" si="16">H112</f>
        <v>3008.9</v>
      </c>
      <c r="J112" s="104">
        <v>0</v>
      </c>
      <c r="K112" s="118">
        <f t="shared" si="14"/>
        <v>3008.9</v>
      </c>
      <c r="L112" s="104">
        <v>0</v>
      </c>
      <c r="M112" s="178">
        <f t="shared" si="14"/>
        <v>3008.9</v>
      </c>
      <c r="N112" s="104">
        <v>157.1</v>
      </c>
      <c r="O112" s="178">
        <f t="shared" si="14"/>
        <v>3166</v>
      </c>
      <c r="P112" s="104"/>
      <c r="Q112" s="178">
        <f t="shared" si="14"/>
        <v>3166</v>
      </c>
      <c r="R112" s="104"/>
      <c r="S112" s="178">
        <f t="shared" si="15"/>
        <v>3166</v>
      </c>
    </row>
    <row r="113" spans="2:19" ht="26.4" customHeight="1" x14ac:dyDescent="0.4">
      <c r="B113" s="12"/>
      <c r="C113" s="209"/>
      <c r="D113" s="217"/>
      <c r="E113" s="221"/>
      <c r="F113" s="221"/>
      <c r="G113" s="37">
        <v>5</v>
      </c>
      <c r="H113" s="105">
        <v>49.9</v>
      </c>
      <c r="I113" s="55">
        <f t="shared" si="7"/>
        <v>49.9</v>
      </c>
      <c r="J113" s="117">
        <v>0</v>
      </c>
      <c r="K113" s="118">
        <f t="shared" si="14"/>
        <v>49.9</v>
      </c>
      <c r="L113" s="117">
        <v>0</v>
      </c>
      <c r="M113" s="178">
        <f t="shared" si="14"/>
        <v>49.9</v>
      </c>
      <c r="N113" s="117">
        <v>0</v>
      </c>
      <c r="O113" s="178">
        <f t="shared" si="14"/>
        <v>49.9</v>
      </c>
      <c r="P113" s="117">
        <v>0</v>
      </c>
      <c r="Q113" s="178">
        <f t="shared" si="14"/>
        <v>49.9</v>
      </c>
      <c r="R113" s="117">
        <v>0</v>
      </c>
      <c r="S113" s="178">
        <f t="shared" si="15"/>
        <v>49.9</v>
      </c>
    </row>
    <row r="114" spans="2:19" ht="61.2" x14ac:dyDescent="0.4">
      <c r="B114" s="12"/>
      <c r="C114" s="15">
        <v>3</v>
      </c>
      <c r="D114" s="9" t="s">
        <v>299</v>
      </c>
      <c r="E114" s="71" t="s">
        <v>46</v>
      </c>
      <c r="F114" s="71"/>
      <c r="G114" s="15"/>
      <c r="H114" s="80">
        <f>H115</f>
        <v>2818.9</v>
      </c>
      <c r="I114" s="80">
        <f t="shared" si="7"/>
        <v>2818.9</v>
      </c>
      <c r="J114" s="106">
        <f>J115</f>
        <v>-956.8</v>
      </c>
      <c r="K114" s="118">
        <f t="shared" si="14"/>
        <v>1862.1000000000001</v>
      </c>
      <c r="L114" s="106">
        <f>L115</f>
        <v>0</v>
      </c>
      <c r="M114" s="118">
        <f t="shared" si="14"/>
        <v>1862.1000000000001</v>
      </c>
      <c r="N114" s="106">
        <f>N115+N120</f>
        <v>430.4</v>
      </c>
      <c r="O114" s="118">
        <f t="shared" si="14"/>
        <v>2292.5</v>
      </c>
      <c r="P114" s="106">
        <f>P115+P120</f>
        <v>0</v>
      </c>
      <c r="Q114" s="118">
        <f t="shared" si="14"/>
        <v>2292.5</v>
      </c>
      <c r="R114" s="106">
        <f>R115+R120</f>
        <v>0</v>
      </c>
      <c r="S114" s="118">
        <f t="shared" si="15"/>
        <v>2292.5</v>
      </c>
    </row>
    <row r="115" spans="2:19" ht="42" x14ac:dyDescent="0.4">
      <c r="B115" s="12"/>
      <c r="C115" s="7"/>
      <c r="D115" s="36" t="s">
        <v>298</v>
      </c>
      <c r="E115" s="67" t="s">
        <v>47</v>
      </c>
      <c r="F115" s="67"/>
      <c r="G115" s="37"/>
      <c r="H115" s="55">
        <f>H116+H118</f>
        <v>2818.9</v>
      </c>
      <c r="I115" s="55">
        <f t="shared" si="7"/>
        <v>2818.9</v>
      </c>
      <c r="J115" s="104">
        <f>J116+J118</f>
        <v>-956.8</v>
      </c>
      <c r="K115" s="118">
        <f t="shared" si="14"/>
        <v>1862.1000000000001</v>
      </c>
      <c r="L115" s="104">
        <f>L116+L118</f>
        <v>0</v>
      </c>
      <c r="M115" s="178">
        <f t="shared" si="14"/>
        <v>1862.1000000000001</v>
      </c>
      <c r="N115" s="104">
        <f>N116+N118</f>
        <v>0</v>
      </c>
      <c r="O115" s="178">
        <f t="shared" si="14"/>
        <v>1862.1000000000001</v>
      </c>
      <c r="P115" s="104">
        <f>P116+P118</f>
        <v>0</v>
      </c>
      <c r="Q115" s="178">
        <f t="shared" si="14"/>
        <v>1862.1000000000001</v>
      </c>
      <c r="R115" s="104">
        <f>R116+R118</f>
        <v>0</v>
      </c>
      <c r="S115" s="178">
        <f t="shared" si="15"/>
        <v>1862.1000000000001</v>
      </c>
    </row>
    <row r="116" spans="2:19" ht="120.75" customHeight="1" x14ac:dyDescent="0.4">
      <c r="B116" s="12"/>
      <c r="C116" s="7"/>
      <c r="D116" s="59" t="s">
        <v>391</v>
      </c>
      <c r="E116" s="60" t="s">
        <v>370</v>
      </c>
      <c r="F116" s="60"/>
      <c r="G116" s="58"/>
      <c r="H116" s="55">
        <f>H117</f>
        <v>2058.9</v>
      </c>
      <c r="I116" s="55">
        <f t="shared" si="7"/>
        <v>2058.9</v>
      </c>
      <c r="J116" s="104">
        <f>J117</f>
        <v>-956.8</v>
      </c>
      <c r="K116" s="118">
        <f t="shared" si="14"/>
        <v>1102.1000000000001</v>
      </c>
      <c r="L116" s="104">
        <f>L117</f>
        <v>0</v>
      </c>
      <c r="M116" s="178">
        <f t="shared" si="14"/>
        <v>1102.1000000000001</v>
      </c>
      <c r="N116" s="104">
        <f>N117</f>
        <v>0</v>
      </c>
      <c r="O116" s="178">
        <f t="shared" si="14"/>
        <v>1102.1000000000001</v>
      </c>
      <c r="P116" s="104">
        <f>P117</f>
        <v>0</v>
      </c>
      <c r="Q116" s="178">
        <f t="shared" si="14"/>
        <v>1102.1000000000001</v>
      </c>
      <c r="R116" s="104">
        <f>R117</f>
        <v>0</v>
      </c>
      <c r="S116" s="178">
        <f t="shared" si="15"/>
        <v>1102.1000000000001</v>
      </c>
    </row>
    <row r="117" spans="2:19" ht="44.25" customHeight="1" x14ac:dyDescent="0.4">
      <c r="B117" s="12"/>
      <c r="C117" s="7"/>
      <c r="D117" s="59" t="s">
        <v>20</v>
      </c>
      <c r="E117" s="60" t="s">
        <v>370</v>
      </c>
      <c r="F117" s="60" t="s">
        <v>336</v>
      </c>
      <c r="G117" s="58"/>
      <c r="H117" s="55">
        <v>2058.9</v>
      </c>
      <c r="I117" s="55">
        <f t="shared" si="7"/>
        <v>2058.9</v>
      </c>
      <c r="J117" s="104">
        <v>-956.8</v>
      </c>
      <c r="K117" s="118">
        <f t="shared" si="14"/>
        <v>1102.1000000000001</v>
      </c>
      <c r="L117" s="104"/>
      <c r="M117" s="178">
        <f t="shared" si="14"/>
        <v>1102.1000000000001</v>
      </c>
      <c r="N117" s="104"/>
      <c r="O117" s="178">
        <f t="shared" si="14"/>
        <v>1102.1000000000001</v>
      </c>
      <c r="P117" s="104"/>
      <c r="Q117" s="178">
        <f t="shared" si="14"/>
        <v>1102.1000000000001</v>
      </c>
      <c r="R117" s="104"/>
      <c r="S117" s="178">
        <f t="shared" si="15"/>
        <v>1102.1000000000001</v>
      </c>
    </row>
    <row r="118" spans="2:19" ht="21" x14ac:dyDescent="0.4">
      <c r="B118" s="12"/>
      <c r="C118" s="7"/>
      <c r="D118" s="40" t="s">
        <v>49</v>
      </c>
      <c r="E118" s="63" t="s">
        <v>50</v>
      </c>
      <c r="F118" s="63"/>
      <c r="G118" s="37"/>
      <c r="H118" s="55">
        <f>H119</f>
        <v>760</v>
      </c>
      <c r="I118" s="55">
        <f t="shared" si="7"/>
        <v>760</v>
      </c>
      <c r="J118" s="104">
        <f>J119</f>
        <v>0</v>
      </c>
      <c r="K118" s="118">
        <f t="shared" si="14"/>
        <v>760</v>
      </c>
      <c r="L118" s="104">
        <f>L119</f>
        <v>0</v>
      </c>
      <c r="M118" s="178">
        <f t="shared" si="14"/>
        <v>760</v>
      </c>
      <c r="N118" s="104">
        <f>N119</f>
        <v>0</v>
      </c>
      <c r="O118" s="178">
        <f t="shared" si="14"/>
        <v>760</v>
      </c>
      <c r="P118" s="104">
        <f>P119</f>
        <v>0</v>
      </c>
      <c r="Q118" s="178">
        <f t="shared" si="14"/>
        <v>760</v>
      </c>
      <c r="R118" s="104">
        <f>R119</f>
        <v>0</v>
      </c>
      <c r="S118" s="178">
        <f t="shared" si="15"/>
        <v>760</v>
      </c>
    </row>
    <row r="119" spans="2:19" ht="42" x14ac:dyDescent="0.4">
      <c r="B119" s="12"/>
      <c r="C119" s="7"/>
      <c r="D119" s="68" t="s">
        <v>48</v>
      </c>
      <c r="E119" s="94" t="s">
        <v>50</v>
      </c>
      <c r="F119" s="94">
        <v>600</v>
      </c>
      <c r="G119" s="25">
        <v>7</v>
      </c>
      <c r="H119" s="55">
        <v>760</v>
      </c>
      <c r="I119" s="55">
        <f t="shared" si="7"/>
        <v>760</v>
      </c>
      <c r="J119" s="104">
        <v>0</v>
      </c>
      <c r="K119" s="118">
        <f t="shared" si="14"/>
        <v>760</v>
      </c>
      <c r="L119" s="104">
        <v>0</v>
      </c>
      <c r="M119" s="178">
        <f t="shared" si="14"/>
        <v>760</v>
      </c>
      <c r="N119" s="104">
        <v>0</v>
      </c>
      <c r="O119" s="178">
        <f t="shared" si="14"/>
        <v>760</v>
      </c>
      <c r="P119" s="104">
        <v>0</v>
      </c>
      <c r="Q119" s="178">
        <f t="shared" si="14"/>
        <v>760</v>
      </c>
      <c r="R119" s="104">
        <v>0</v>
      </c>
      <c r="S119" s="178">
        <f t="shared" si="15"/>
        <v>760</v>
      </c>
    </row>
    <row r="120" spans="2:19" s="83" customFormat="1" ht="84" x14ac:dyDescent="0.4">
      <c r="B120" s="84"/>
      <c r="C120" s="7"/>
      <c r="D120" s="68" t="s">
        <v>499</v>
      </c>
      <c r="E120" s="175" t="s">
        <v>501</v>
      </c>
      <c r="F120" s="175"/>
      <c r="G120" s="25"/>
      <c r="H120" s="55"/>
      <c r="I120" s="55"/>
      <c r="J120" s="104"/>
      <c r="K120" s="118"/>
      <c r="L120" s="104"/>
      <c r="M120" s="178">
        <v>0</v>
      </c>
      <c r="N120" s="104">
        <f>N121</f>
        <v>430.4</v>
      </c>
      <c r="O120" s="178">
        <f t="shared" si="14"/>
        <v>430.4</v>
      </c>
      <c r="P120" s="104">
        <f>P121</f>
        <v>0</v>
      </c>
      <c r="Q120" s="178">
        <f t="shared" si="14"/>
        <v>430.4</v>
      </c>
      <c r="R120" s="104">
        <f>R121</f>
        <v>0</v>
      </c>
      <c r="S120" s="178">
        <f t="shared" si="15"/>
        <v>430.4</v>
      </c>
    </row>
    <row r="121" spans="2:19" s="83" customFormat="1" ht="21" x14ac:dyDescent="0.4">
      <c r="B121" s="84"/>
      <c r="C121" s="7"/>
      <c r="D121" s="68" t="s">
        <v>500</v>
      </c>
      <c r="E121" s="175" t="s">
        <v>502</v>
      </c>
      <c r="F121" s="175"/>
      <c r="G121" s="25"/>
      <c r="H121" s="55"/>
      <c r="I121" s="55"/>
      <c r="J121" s="104"/>
      <c r="K121" s="118"/>
      <c r="L121" s="104"/>
      <c r="M121" s="178">
        <v>0</v>
      </c>
      <c r="N121" s="104">
        <f>N122</f>
        <v>430.4</v>
      </c>
      <c r="O121" s="178">
        <f t="shared" si="14"/>
        <v>430.4</v>
      </c>
      <c r="P121" s="104">
        <f>P122</f>
        <v>0</v>
      </c>
      <c r="Q121" s="178">
        <f t="shared" si="14"/>
        <v>430.4</v>
      </c>
      <c r="R121" s="104">
        <f>R122</f>
        <v>0</v>
      </c>
      <c r="S121" s="178">
        <f t="shared" si="15"/>
        <v>430.4</v>
      </c>
    </row>
    <row r="122" spans="2:19" s="83" customFormat="1" ht="42" x14ac:dyDescent="0.4">
      <c r="B122" s="84"/>
      <c r="C122" s="7"/>
      <c r="D122" s="68" t="s">
        <v>14</v>
      </c>
      <c r="E122" s="175" t="s">
        <v>502</v>
      </c>
      <c r="F122" s="175">
        <v>200</v>
      </c>
      <c r="G122" s="25"/>
      <c r="H122" s="55"/>
      <c r="I122" s="55"/>
      <c r="J122" s="104"/>
      <c r="K122" s="118"/>
      <c r="L122" s="104"/>
      <c r="M122" s="178">
        <v>0</v>
      </c>
      <c r="N122" s="104">
        <v>430.4</v>
      </c>
      <c r="O122" s="178">
        <f t="shared" si="14"/>
        <v>430.4</v>
      </c>
      <c r="P122" s="104"/>
      <c r="Q122" s="178">
        <f t="shared" si="14"/>
        <v>430.4</v>
      </c>
      <c r="R122" s="104"/>
      <c r="S122" s="178">
        <f t="shared" si="15"/>
        <v>430.4</v>
      </c>
    </row>
    <row r="123" spans="2:19" ht="69" customHeight="1" x14ac:dyDescent="0.4">
      <c r="B123" s="12"/>
      <c r="C123" s="13">
        <v>4</v>
      </c>
      <c r="D123" s="9" t="s">
        <v>297</v>
      </c>
      <c r="E123" s="71" t="s">
        <v>51</v>
      </c>
      <c r="F123" s="71"/>
      <c r="G123" s="15"/>
      <c r="H123" s="80">
        <f>H127+H150+H157+H172</f>
        <v>442786.69999999995</v>
      </c>
      <c r="I123" s="80">
        <f t="shared" si="7"/>
        <v>442786.69999999995</v>
      </c>
      <c r="J123" s="106">
        <f>J127+J150+J157+J162+J172</f>
        <v>-119231.69999999998</v>
      </c>
      <c r="K123" s="118">
        <f t="shared" si="14"/>
        <v>323555</v>
      </c>
      <c r="L123" s="106">
        <f>L127+L150+L157+L162+L172+L145</f>
        <v>1533.5</v>
      </c>
      <c r="M123" s="118">
        <f t="shared" si="14"/>
        <v>325088.5</v>
      </c>
      <c r="N123" s="106">
        <f>N127+N150+N157+N162+N172+N145+N177+N181+N169</f>
        <v>2890.7</v>
      </c>
      <c r="O123" s="118">
        <f t="shared" si="14"/>
        <v>327979.2</v>
      </c>
      <c r="P123" s="106">
        <f>P127+P150+P157+P162+P172+P145+P177+P181+P169+P147</f>
        <v>1096.1000000000001</v>
      </c>
      <c r="Q123" s="118">
        <f t="shared" si="14"/>
        <v>329075.3</v>
      </c>
      <c r="R123" s="106">
        <f>R124+R127+R150+R157+R162+R172+R145+R177+R181+R169+R147</f>
        <v>2467.6000000000004</v>
      </c>
      <c r="S123" s="118">
        <f t="shared" si="15"/>
        <v>331542.89999999997</v>
      </c>
    </row>
    <row r="124" spans="2:19" s="83" customFormat="1" ht="47.25" customHeight="1" x14ac:dyDescent="0.4">
      <c r="B124" s="84"/>
      <c r="C124" s="13"/>
      <c r="D124" s="16" t="s">
        <v>518</v>
      </c>
      <c r="E124" s="151" t="s">
        <v>519</v>
      </c>
      <c r="F124" s="151"/>
      <c r="G124" s="15"/>
      <c r="H124" s="80"/>
      <c r="I124" s="80"/>
      <c r="J124" s="106"/>
      <c r="K124" s="118"/>
      <c r="L124" s="106"/>
      <c r="M124" s="118"/>
      <c r="N124" s="106"/>
      <c r="O124" s="118"/>
      <c r="P124" s="106"/>
      <c r="Q124" s="178">
        <v>0</v>
      </c>
      <c r="R124" s="104">
        <f>R125</f>
        <v>499.7</v>
      </c>
      <c r="S124" s="178">
        <f t="shared" si="15"/>
        <v>499.7</v>
      </c>
    </row>
    <row r="125" spans="2:19" s="83" customFormat="1" ht="32.25" customHeight="1" x14ac:dyDescent="0.4">
      <c r="B125" s="84"/>
      <c r="C125" s="13"/>
      <c r="D125" s="16" t="s">
        <v>494</v>
      </c>
      <c r="E125" s="151" t="s">
        <v>520</v>
      </c>
      <c r="F125" s="151"/>
      <c r="G125" s="15"/>
      <c r="H125" s="80"/>
      <c r="I125" s="80"/>
      <c r="J125" s="106"/>
      <c r="K125" s="118"/>
      <c r="L125" s="106"/>
      <c r="M125" s="118"/>
      <c r="N125" s="106"/>
      <c r="O125" s="118"/>
      <c r="P125" s="106"/>
      <c r="Q125" s="178">
        <v>0</v>
      </c>
      <c r="R125" s="104">
        <f>R126</f>
        <v>499.7</v>
      </c>
      <c r="S125" s="178">
        <f t="shared" si="15"/>
        <v>499.7</v>
      </c>
    </row>
    <row r="126" spans="2:19" s="83" customFormat="1" ht="51.75" customHeight="1" x14ac:dyDescent="0.4">
      <c r="B126" s="84"/>
      <c r="C126" s="13"/>
      <c r="D126" s="16" t="s">
        <v>14</v>
      </c>
      <c r="E126" s="151" t="s">
        <v>520</v>
      </c>
      <c r="F126" s="151" t="s">
        <v>333</v>
      </c>
      <c r="G126" s="15"/>
      <c r="H126" s="80"/>
      <c r="I126" s="80"/>
      <c r="J126" s="106"/>
      <c r="K126" s="118"/>
      <c r="L126" s="106"/>
      <c r="M126" s="118"/>
      <c r="N126" s="106"/>
      <c r="O126" s="118"/>
      <c r="P126" s="106"/>
      <c r="Q126" s="178">
        <v>0</v>
      </c>
      <c r="R126" s="104">
        <v>499.7</v>
      </c>
      <c r="S126" s="178">
        <f t="shared" si="15"/>
        <v>499.7</v>
      </c>
    </row>
    <row r="127" spans="2:19" ht="63" x14ac:dyDescent="0.4">
      <c r="B127" s="12"/>
      <c r="C127" s="7"/>
      <c r="D127" s="36" t="s">
        <v>406</v>
      </c>
      <c r="E127" s="67" t="s">
        <v>52</v>
      </c>
      <c r="F127" s="67"/>
      <c r="G127" s="37"/>
      <c r="H127" s="55">
        <f>H128+H132</f>
        <v>425000</v>
      </c>
      <c r="I127" s="105">
        <f t="shared" si="7"/>
        <v>425000</v>
      </c>
      <c r="J127" s="104">
        <f>J128+J130+J132+J134</f>
        <v>-159620.69999999998</v>
      </c>
      <c r="K127" s="118">
        <f t="shared" si="14"/>
        <v>265379.30000000005</v>
      </c>
      <c r="L127" s="104">
        <f>L128+L130+L132+L134+L136+L141</f>
        <v>0.1</v>
      </c>
      <c r="M127" s="178">
        <f t="shared" si="14"/>
        <v>265379.40000000002</v>
      </c>
      <c r="N127" s="104">
        <f>N128+N130+N132+N134+N136+N141</f>
        <v>0</v>
      </c>
      <c r="O127" s="178">
        <f t="shared" si="14"/>
        <v>265379.40000000002</v>
      </c>
      <c r="P127" s="104">
        <f>P128+P130+P132+P134+P136+P141</f>
        <v>0</v>
      </c>
      <c r="Q127" s="178">
        <f t="shared" si="14"/>
        <v>265379.40000000002</v>
      </c>
      <c r="R127" s="104">
        <f>R128+R130+R132+R134+R136+R141</f>
        <v>0</v>
      </c>
      <c r="S127" s="178">
        <f t="shared" si="15"/>
        <v>265379.40000000002</v>
      </c>
    </row>
    <row r="128" spans="2:19" ht="126" x14ac:dyDescent="0.4">
      <c r="B128" s="12"/>
      <c r="C128" s="7"/>
      <c r="D128" s="36" t="s">
        <v>392</v>
      </c>
      <c r="E128" s="67" t="s">
        <v>393</v>
      </c>
      <c r="F128" s="67"/>
      <c r="G128" s="37"/>
      <c r="H128" s="55">
        <f>H129</f>
        <v>408000</v>
      </c>
      <c r="I128" s="55">
        <f t="shared" si="7"/>
        <v>408000</v>
      </c>
      <c r="J128" s="104">
        <f>J129</f>
        <v>-408000</v>
      </c>
      <c r="K128" s="118">
        <f t="shared" si="14"/>
        <v>0</v>
      </c>
      <c r="L128" s="104">
        <f>L129</f>
        <v>0</v>
      </c>
      <c r="M128" s="178">
        <f t="shared" si="14"/>
        <v>0</v>
      </c>
      <c r="N128" s="104">
        <f>N129</f>
        <v>0</v>
      </c>
      <c r="O128" s="178">
        <f t="shared" si="14"/>
        <v>0</v>
      </c>
      <c r="P128" s="104">
        <f>P129</f>
        <v>0</v>
      </c>
      <c r="Q128" s="178">
        <f t="shared" si="14"/>
        <v>0</v>
      </c>
      <c r="R128" s="104">
        <f>R129</f>
        <v>0</v>
      </c>
      <c r="S128" s="178">
        <f t="shared" si="15"/>
        <v>0</v>
      </c>
    </row>
    <row r="129" spans="2:19" ht="42" x14ac:dyDescent="0.4">
      <c r="B129" s="12"/>
      <c r="C129" s="7"/>
      <c r="D129" s="36" t="s">
        <v>53</v>
      </c>
      <c r="E129" s="94" t="s">
        <v>393</v>
      </c>
      <c r="F129" s="67">
        <v>400</v>
      </c>
      <c r="G129" s="37">
        <v>2</v>
      </c>
      <c r="H129" s="55">
        <v>408000</v>
      </c>
      <c r="I129" s="55">
        <f t="shared" si="7"/>
        <v>408000</v>
      </c>
      <c r="J129" s="104">
        <v>-408000</v>
      </c>
      <c r="K129" s="118">
        <f t="shared" si="14"/>
        <v>0</v>
      </c>
      <c r="L129" s="104"/>
      <c r="M129" s="178">
        <f t="shared" si="14"/>
        <v>0</v>
      </c>
      <c r="N129" s="104"/>
      <c r="O129" s="178">
        <f t="shared" si="14"/>
        <v>0</v>
      </c>
      <c r="P129" s="104"/>
      <c r="Q129" s="178">
        <f t="shared" ref="Q129:S215" si="17">P129+O129</f>
        <v>0</v>
      </c>
      <c r="R129" s="104"/>
      <c r="S129" s="178">
        <f t="shared" si="17"/>
        <v>0</v>
      </c>
    </row>
    <row r="130" spans="2:19" s="83" customFormat="1" ht="63" x14ac:dyDescent="0.4">
      <c r="B130" s="84"/>
      <c r="C130" s="7"/>
      <c r="D130" s="68" t="s">
        <v>434</v>
      </c>
      <c r="E130" s="119" t="s">
        <v>393</v>
      </c>
      <c r="F130" s="119"/>
      <c r="G130" s="69"/>
      <c r="H130" s="55"/>
      <c r="I130" s="55">
        <f t="shared" ref="I130" si="18">H130</f>
        <v>0</v>
      </c>
      <c r="J130" s="104">
        <f>J131</f>
        <v>254764.1</v>
      </c>
      <c r="K130" s="118">
        <f t="shared" ref="K130:S130" si="19">J130+I130</f>
        <v>254764.1</v>
      </c>
      <c r="L130" s="104">
        <f>L131</f>
        <v>-254764.1</v>
      </c>
      <c r="M130" s="178">
        <f t="shared" si="19"/>
        <v>0</v>
      </c>
      <c r="N130" s="104">
        <f>N131</f>
        <v>0</v>
      </c>
      <c r="O130" s="178">
        <f t="shared" si="19"/>
        <v>0</v>
      </c>
      <c r="P130" s="104">
        <f>P131</f>
        <v>0</v>
      </c>
      <c r="Q130" s="178">
        <f t="shared" si="19"/>
        <v>0</v>
      </c>
      <c r="R130" s="104">
        <f>R131</f>
        <v>0</v>
      </c>
      <c r="S130" s="178">
        <f t="shared" si="19"/>
        <v>0</v>
      </c>
    </row>
    <row r="131" spans="2:19" s="83" customFormat="1" ht="42" x14ac:dyDescent="0.4">
      <c r="B131" s="84"/>
      <c r="C131" s="7"/>
      <c r="D131" s="68" t="s">
        <v>53</v>
      </c>
      <c r="E131" s="119" t="s">
        <v>393</v>
      </c>
      <c r="F131" s="119">
        <v>400</v>
      </c>
      <c r="G131" s="69"/>
      <c r="H131" s="55"/>
      <c r="I131" s="55"/>
      <c r="J131" s="104">
        <v>254764.1</v>
      </c>
      <c r="K131" s="118">
        <f t="shared" si="14"/>
        <v>254764.1</v>
      </c>
      <c r="L131" s="104">
        <v>-254764.1</v>
      </c>
      <c r="M131" s="178">
        <f t="shared" si="14"/>
        <v>0</v>
      </c>
      <c r="N131" s="104"/>
      <c r="O131" s="178">
        <f t="shared" si="14"/>
        <v>0</v>
      </c>
      <c r="P131" s="104"/>
      <c r="Q131" s="178">
        <f t="shared" si="17"/>
        <v>0</v>
      </c>
      <c r="R131" s="104"/>
      <c r="S131" s="178">
        <f t="shared" si="17"/>
        <v>0</v>
      </c>
    </row>
    <row r="132" spans="2:19" s="83" customFormat="1" ht="105" x14ac:dyDescent="0.4">
      <c r="B132" s="84"/>
      <c r="C132" s="7"/>
      <c r="D132" s="68" t="s">
        <v>407</v>
      </c>
      <c r="E132" s="94" t="s">
        <v>393</v>
      </c>
      <c r="F132" s="94"/>
      <c r="G132" s="69"/>
      <c r="H132" s="55">
        <f>H133</f>
        <v>17000</v>
      </c>
      <c r="I132" s="55">
        <f t="shared" si="7"/>
        <v>17000</v>
      </c>
      <c r="J132" s="104">
        <f>J133</f>
        <v>-17000</v>
      </c>
      <c r="K132" s="118">
        <f t="shared" si="14"/>
        <v>0</v>
      </c>
      <c r="L132" s="104">
        <f>L133</f>
        <v>0</v>
      </c>
      <c r="M132" s="178">
        <f t="shared" si="14"/>
        <v>0</v>
      </c>
      <c r="N132" s="104">
        <f>N133</f>
        <v>0</v>
      </c>
      <c r="O132" s="178">
        <f t="shared" si="14"/>
        <v>0</v>
      </c>
      <c r="P132" s="104">
        <f>P133</f>
        <v>0</v>
      </c>
      <c r="Q132" s="178">
        <f t="shared" si="17"/>
        <v>0</v>
      </c>
      <c r="R132" s="104">
        <f>R133</f>
        <v>0</v>
      </c>
      <c r="S132" s="178">
        <f t="shared" si="17"/>
        <v>0</v>
      </c>
    </row>
    <row r="133" spans="2:19" s="83" customFormat="1" ht="42" x14ac:dyDescent="0.4">
      <c r="B133" s="84"/>
      <c r="C133" s="7"/>
      <c r="D133" s="68" t="s">
        <v>53</v>
      </c>
      <c r="E133" s="94" t="s">
        <v>393</v>
      </c>
      <c r="F133" s="94">
        <v>400</v>
      </c>
      <c r="G133" s="69"/>
      <c r="H133" s="55">
        <v>17000</v>
      </c>
      <c r="I133" s="55">
        <f t="shared" si="7"/>
        <v>17000</v>
      </c>
      <c r="J133" s="104">
        <v>-17000</v>
      </c>
      <c r="K133" s="118">
        <f t="shared" si="14"/>
        <v>0</v>
      </c>
      <c r="L133" s="104"/>
      <c r="M133" s="178">
        <f t="shared" si="14"/>
        <v>0</v>
      </c>
      <c r="N133" s="104"/>
      <c r="O133" s="178">
        <f t="shared" si="14"/>
        <v>0</v>
      </c>
      <c r="P133" s="104"/>
      <c r="Q133" s="178">
        <f t="shared" si="17"/>
        <v>0</v>
      </c>
      <c r="R133" s="104"/>
      <c r="S133" s="178">
        <f t="shared" si="17"/>
        <v>0</v>
      </c>
    </row>
    <row r="134" spans="2:19" s="17" customFormat="1" ht="49.5" customHeight="1" x14ac:dyDescent="0.4">
      <c r="B134" s="43"/>
      <c r="C134" s="7"/>
      <c r="D134" s="68" t="s">
        <v>435</v>
      </c>
      <c r="E134" s="169" t="s">
        <v>393</v>
      </c>
      <c r="F134" s="169"/>
      <c r="G134" s="69"/>
      <c r="H134" s="104"/>
      <c r="I134" s="104">
        <f t="shared" ref="I134" si="20">H134</f>
        <v>0</v>
      </c>
      <c r="J134" s="104">
        <f>J135</f>
        <v>10615.2</v>
      </c>
      <c r="K134" s="106">
        <f t="shared" ref="K134:S134" si="21">J134+I134</f>
        <v>10615.2</v>
      </c>
      <c r="L134" s="104">
        <f>L135</f>
        <v>-10615.2</v>
      </c>
      <c r="M134" s="104">
        <f t="shared" si="21"/>
        <v>0</v>
      </c>
      <c r="N134" s="104">
        <f>N135</f>
        <v>0</v>
      </c>
      <c r="O134" s="104">
        <f t="shared" si="21"/>
        <v>0</v>
      </c>
      <c r="P134" s="104">
        <f>P135</f>
        <v>0</v>
      </c>
      <c r="Q134" s="104">
        <f t="shared" si="21"/>
        <v>0</v>
      </c>
      <c r="R134" s="104">
        <f>R135</f>
        <v>0</v>
      </c>
      <c r="S134" s="104">
        <f t="shared" si="21"/>
        <v>0</v>
      </c>
    </row>
    <row r="135" spans="2:19" s="17" customFormat="1" ht="45" customHeight="1" x14ac:dyDescent="0.4">
      <c r="B135" s="43"/>
      <c r="C135" s="7"/>
      <c r="D135" s="68" t="s">
        <v>53</v>
      </c>
      <c r="E135" s="169" t="s">
        <v>393</v>
      </c>
      <c r="F135" s="169">
        <v>400</v>
      </c>
      <c r="G135" s="69"/>
      <c r="H135" s="104"/>
      <c r="I135" s="104"/>
      <c r="J135" s="104">
        <v>10615.2</v>
      </c>
      <c r="K135" s="106">
        <f t="shared" si="14"/>
        <v>10615.2</v>
      </c>
      <c r="L135" s="104">
        <v>-10615.2</v>
      </c>
      <c r="M135" s="104">
        <f t="shared" si="14"/>
        <v>0</v>
      </c>
      <c r="N135" s="104"/>
      <c r="O135" s="104">
        <f t="shared" si="14"/>
        <v>0</v>
      </c>
      <c r="P135" s="104"/>
      <c r="Q135" s="104">
        <f t="shared" si="17"/>
        <v>0</v>
      </c>
      <c r="R135" s="104"/>
      <c r="S135" s="104">
        <f t="shared" si="17"/>
        <v>0</v>
      </c>
    </row>
    <row r="136" spans="2:19" s="17" customFormat="1" ht="45" customHeight="1" x14ac:dyDescent="0.4">
      <c r="B136" s="43"/>
      <c r="C136" s="7"/>
      <c r="D136" s="76" t="s">
        <v>466</v>
      </c>
      <c r="E136" s="151" t="s">
        <v>467</v>
      </c>
      <c r="F136" s="169"/>
      <c r="G136" s="69"/>
      <c r="H136" s="104"/>
      <c r="I136" s="104"/>
      <c r="J136" s="104"/>
      <c r="K136" s="106"/>
      <c r="L136" s="104">
        <f>L137+L139</f>
        <v>265379.3</v>
      </c>
      <c r="M136" s="104">
        <f t="shared" si="14"/>
        <v>265379.3</v>
      </c>
      <c r="N136" s="104">
        <f>N137+N139</f>
        <v>0</v>
      </c>
      <c r="O136" s="104">
        <f t="shared" si="14"/>
        <v>265379.3</v>
      </c>
      <c r="P136" s="104">
        <f>P137+P139</f>
        <v>0</v>
      </c>
      <c r="Q136" s="104">
        <f t="shared" si="17"/>
        <v>265379.3</v>
      </c>
      <c r="R136" s="104">
        <f>R137+R139</f>
        <v>0</v>
      </c>
      <c r="S136" s="104">
        <f t="shared" si="17"/>
        <v>265379.3</v>
      </c>
    </row>
    <row r="137" spans="2:19" s="17" customFormat="1" ht="45" customHeight="1" x14ac:dyDescent="0.4">
      <c r="B137" s="43"/>
      <c r="C137" s="7"/>
      <c r="D137" s="76" t="s">
        <v>434</v>
      </c>
      <c r="E137" s="151" t="s">
        <v>468</v>
      </c>
      <c r="F137" s="169"/>
      <c r="G137" s="69"/>
      <c r="H137" s="104"/>
      <c r="I137" s="104"/>
      <c r="J137" s="104"/>
      <c r="K137" s="106"/>
      <c r="L137" s="104">
        <f>L138</f>
        <v>254764.1</v>
      </c>
      <c r="M137" s="104">
        <f t="shared" si="14"/>
        <v>254764.1</v>
      </c>
      <c r="N137" s="104">
        <f>N138</f>
        <v>0</v>
      </c>
      <c r="O137" s="104">
        <f t="shared" si="14"/>
        <v>254764.1</v>
      </c>
      <c r="P137" s="104">
        <f>P138</f>
        <v>0</v>
      </c>
      <c r="Q137" s="104">
        <f t="shared" si="17"/>
        <v>254764.1</v>
      </c>
      <c r="R137" s="104">
        <f>R138</f>
        <v>0</v>
      </c>
      <c r="S137" s="104">
        <f t="shared" si="17"/>
        <v>254764.1</v>
      </c>
    </row>
    <row r="138" spans="2:19" s="17" customFormat="1" ht="45" customHeight="1" x14ac:dyDescent="0.4">
      <c r="B138" s="43"/>
      <c r="C138" s="7"/>
      <c r="D138" s="76" t="s">
        <v>53</v>
      </c>
      <c r="E138" s="151" t="s">
        <v>468</v>
      </c>
      <c r="F138" s="169">
        <v>400</v>
      </c>
      <c r="G138" s="69"/>
      <c r="H138" s="104"/>
      <c r="I138" s="104"/>
      <c r="J138" s="104"/>
      <c r="K138" s="106"/>
      <c r="L138" s="104">
        <v>254764.1</v>
      </c>
      <c r="M138" s="104">
        <f t="shared" si="14"/>
        <v>254764.1</v>
      </c>
      <c r="N138" s="104"/>
      <c r="O138" s="104">
        <f t="shared" si="14"/>
        <v>254764.1</v>
      </c>
      <c r="P138" s="104"/>
      <c r="Q138" s="104">
        <f t="shared" si="17"/>
        <v>254764.1</v>
      </c>
      <c r="R138" s="104"/>
      <c r="S138" s="104">
        <f t="shared" si="17"/>
        <v>254764.1</v>
      </c>
    </row>
    <row r="139" spans="2:19" s="17" customFormat="1" ht="45" customHeight="1" x14ac:dyDescent="0.4">
      <c r="B139" s="43"/>
      <c r="C139" s="7"/>
      <c r="D139" s="76" t="s">
        <v>435</v>
      </c>
      <c r="E139" s="151" t="s">
        <v>468</v>
      </c>
      <c r="F139" s="169"/>
      <c r="G139" s="69"/>
      <c r="H139" s="104"/>
      <c r="I139" s="104"/>
      <c r="J139" s="104"/>
      <c r="K139" s="106"/>
      <c r="L139" s="104">
        <f>L140</f>
        <v>10615.2</v>
      </c>
      <c r="M139" s="104">
        <f t="shared" si="14"/>
        <v>10615.2</v>
      </c>
      <c r="N139" s="104">
        <f>N140</f>
        <v>0</v>
      </c>
      <c r="O139" s="104">
        <f t="shared" si="14"/>
        <v>10615.2</v>
      </c>
      <c r="P139" s="104">
        <f>P140</f>
        <v>0</v>
      </c>
      <c r="Q139" s="104">
        <f t="shared" si="17"/>
        <v>10615.2</v>
      </c>
      <c r="R139" s="104">
        <f>R140</f>
        <v>0</v>
      </c>
      <c r="S139" s="104">
        <f t="shared" si="17"/>
        <v>10615.2</v>
      </c>
    </row>
    <row r="140" spans="2:19" s="17" customFormat="1" ht="45" customHeight="1" x14ac:dyDescent="0.4">
      <c r="B140" s="43"/>
      <c r="C140" s="7"/>
      <c r="D140" s="76" t="s">
        <v>53</v>
      </c>
      <c r="E140" s="151" t="s">
        <v>468</v>
      </c>
      <c r="F140" s="169">
        <v>400</v>
      </c>
      <c r="G140" s="69"/>
      <c r="H140" s="104"/>
      <c r="I140" s="104"/>
      <c r="J140" s="104"/>
      <c r="K140" s="106"/>
      <c r="L140" s="104">
        <v>10615.2</v>
      </c>
      <c r="M140" s="104">
        <f t="shared" si="14"/>
        <v>10615.2</v>
      </c>
      <c r="N140" s="104"/>
      <c r="O140" s="104">
        <f t="shared" si="14"/>
        <v>10615.2</v>
      </c>
      <c r="P140" s="104"/>
      <c r="Q140" s="104">
        <f t="shared" si="17"/>
        <v>10615.2</v>
      </c>
      <c r="R140" s="104"/>
      <c r="S140" s="104">
        <f t="shared" si="17"/>
        <v>10615.2</v>
      </c>
    </row>
    <row r="141" spans="2:19" s="17" customFormat="1" ht="45" customHeight="1" x14ac:dyDescent="0.4">
      <c r="B141" s="43"/>
      <c r="C141" s="7"/>
      <c r="D141" s="76" t="s">
        <v>19</v>
      </c>
      <c r="E141" s="151" t="s">
        <v>469</v>
      </c>
      <c r="F141" s="169"/>
      <c r="G141" s="69"/>
      <c r="H141" s="104"/>
      <c r="I141" s="104"/>
      <c r="J141" s="104"/>
      <c r="K141" s="106"/>
      <c r="L141" s="104">
        <f>L143</f>
        <v>0.1</v>
      </c>
      <c r="M141" s="104">
        <f t="shared" si="14"/>
        <v>0.1</v>
      </c>
      <c r="N141" s="104">
        <f>N143</f>
        <v>0</v>
      </c>
      <c r="O141" s="104">
        <f t="shared" si="14"/>
        <v>0.1</v>
      </c>
      <c r="P141" s="104">
        <f>P143</f>
        <v>0</v>
      </c>
      <c r="Q141" s="104">
        <f t="shared" si="17"/>
        <v>0.1</v>
      </c>
      <c r="R141" s="104">
        <f>R142+R143</f>
        <v>0</v>
      </c>
      <c r="S141" s="104">
        <f t="shared" si="17"/>
        <v>0.1</v>
      </c>
    </row>
    <row r="142" spans="2:19" s="17" customFormat="1" ht="45" customHeight="1" x14ac:dyDescent="0.4">
      <c r="B142" s="43"/>
      <c r="C142" s="7"/>
      <c r="D142" s="76" t="s">
        <v>14</v>
      </c>
      <c r="E142" s="151" t="s">
        <v>469</v>
      </c>
      <c r="F142" s="200">
        <v>200</v>
      </c>
      <c r="G142" s="69"/>
      <c r="H142" s="104"/>
      <c r="I142" s="104"/>
      <c r="J142" s="104"/>
      <c r="K142" s="106"/>
      <c r="L142" s="104"/>
      <c r="M142" s="104"/>
      <c r="N142" s="104"/>
      <c r="O142" s="104"/>
      <c r="P142" s="104"/>
      <c r="Q142" s="104">
        <v>0</v>
      </c>
      <c r="R142" s="104">
        <v>0.1</v>
      </c>
      <c r="S142" s="104">
        <f t="shared" si="17"/>
        <v>0.1</v>
      </c>
    </row>
    <row r="143" spans="2:19" s="17" customFormat="1" ht="45" customHeight="1" x14ac:dyDescent="0.4">
      <c r="B143" s="43"/>
      <c r="C143" s="7"/>
      <c r="D143" s="76" t="s">
        <v>53</v>
      </c>
      <c r="E143" s="151" t="s">
        <v>469</v>
      </c>
      <c r="F143" s="169">
        <v>400</v>
      </c>
      <c r="G143" s="69"/>
      <c r="H143" s="104"/>
      <c r="I143" s="104"/>
      <c r="J143" s="104"/>
      <c r="K143" s="106"/>
      <c r="L143" s="104">
        <v>0.1</v>
      </c>
      <c r="M143" s="104">
        <f t="shared" si="14"/>
        <v>0.1</v>
      </c>
      <c r="N143" s="104"/>
      <c r="O143" s="104">
        <f t="shared" si="14"/>
        <v>0.1</v>
      </c>
      <c r="P143" s="104"/>
      <c r="Q143" s="104">
        <f t="shared" si="17"/>
        <v>0.1</v>
      </c>
      <c r="R143" s="104">
        <v>-0.1</v>
      </c>
      <c r="S143" s="104">
        <f t="shared" si="17"/>
        <v>0</v>
      </c>
    </row>
    <row r="144" spans="2:19" s="17" customFormat="1" ht="45" customHeight="1" x14ac:dyDescent="0.4">
      <c r="B144" s="43"/>
      <c r="C144" s="7"/>
      <c r="D144" s="68" t="s">
        <v>463</v>
      </c>
      <c r="E144" s="150" t="s">
        <v>465</v>
      </c>
      <c r="F144" s="169"/>
      <c r="G144" s="69"/>
      <c r="H144" s="104"/>
      <c r="I144" s="104"/>
      <c r="J144" s="104"/>
      <c r="K144" s="106"/>
      <c r="L144" s="104">
        <f>L145</f>
        <v>1283.3</v>
      </c>
      <c r="M144" s="104">
        <f t="shared" si="14"/>
        <v>1283.3</v>
      </c>
      <c r="N144" s="104">
        <f>N145</f>
        <v>0</v>
      </c>
      <c r="O144" s="104">
        <f t="shared" si="14"/>
        <v>1283.3</v>
      </c>
      <c r="P144" s="104">
        <f>P145</f>
        <v>0</v>
      </c>
      <c r="Q144" s="104">
        <f t="shared" si="17"/>
        <v>1283.3</v>
      </c>
      <c r="R144" s="104">
        <f>R145</f>
        <v>0</v>
      </c>
      <c r="S144" s="104">
        <f t="shared" si="17"/>
        <v>1283.3</v>
      </c>
    </row>
    <row r="145" spans="2:19" s="17" customFormat="1" ht="45" customHeight="1" x14ac:dyDescent="0.4">
      <c r="B145" s="43"/>
      <c r="C145" s="7"/>
      <c r="D145" s="68" t="s">
        <v>54</v>
      </c>
      <c r="E145" s="150" t="s">
        <v>464</v>
      </c>
      <c r="F145" s="169"/>
      <c r="G145" s="69"/>
      <c r="H145" s="104"/>
      <c r="I145" s="104"/>
      <c r="J145" s="104"/>
      <c r="K145" s="106"/>
      <c r="L145" s="104">
        <f>L146</f>
        <v>1283.3</v>
      </c>
      <c r="M145" s="104">
        <f t="shared" si="14"/>
        <v>1283.3</v>
      </c>
      <c r="N145" s="104">
        <f>N146</f>
        <v>0</v>
      </c>
      <c r="O145" s="104">
        <f t="shared" si="14"/>
        <v>1283.3</v>
      </c>
      <c r="P145" s="104">
        <f>P146</f>
        <v>0</v>
      </c>
      <c r="Q145" s="104">
        <f t="shared" si="17"/>
        <v>1283.3</v>
      </c>
      <c r="R145" s="104">
        <f>R146</f>
        <v>0</v>
      </c>
      <c r="S145" s="104">
        <f t="shared" si="17"/>
        <v>1283.3</v>
      </c>
    </row>
    <row r="146" spans="2:19" s="17" customFormat="1" ht="45" customHeight="1" x14ac:dyDescent="0.4">
      <c r="B146" s="43"/>
      <c r="C146" s="7"/>
      <c r="D146" s="68" t="s">
        <v>14</v>
      </c>
      <c r="E146" s="150" t="s">
        <v>464</v>
      </c>
      <c r="F146" s="169">
        <v>400</v>
      </c>
      <c r="G146" s="69"/>
      <c r="H146" s="104"/>
      <c r="I146" s="104"/>
      <c r="J146" s="104"/>
      <c r="K146" s="106"/>
      <c r="L146" s="104">
        <v>1283.3</v>
      </c>
      <c r="M146" s="104">
        <f t="shared" si="14"/>
        <v>1283.3</v>
      </c>
      <c r="N146" s="104"/>
      <c r="O146" s="104">
        <f t="shared" si="14"/>
        <v>1283.3</v>
      </c>
      <c r="P146" s="104"/>
      <c r="Q146" s="104">
        <f t="shared" si="17"/>
        <v>1283.3</v>
      </c>
      <c r="R146" s="104"/>
      <c r="S146" s="104">
        <f t="shared" si="17"/>
        <v>1283.3</v>
      </c>
    </row>
    <row r="147" spans="2:19" s="17" customFormat="1" ht="45" customHeight="1" x14ac:dyDescent="0.4">
      <c r="B147" s="43"/>
      <c r="C147" s="7"/>
      <c r="D147" s="68" t="s">
        <v>509</v>
      </c>
      <c r="E147" s="184" t="s">
        <v>511</v>
      </c>
      <c r="F147" s="183"/>
      <c r="G147" s="69"/>
      <c r="H147" s="104"/>
      <c r="I147" s="104"/>
      <c r="J147" s="104"/>
      <c r="K147" s="106"/>
      <c r="L147" s="104"/>
      <c r="M147" s="104"/>
      <c r="N147" s="104"/>
      <c r="O147" s="104"/>
      <c r="P147" s="104">
        <f>P148</f>
        <v>1058.9000000000001</v>
      </c>
      <c r="Q147" s="104">
        <f t="shared" si="17"/>
        <v>1058.9000000000001</v>
      </c>
      <c r="R147" s="104">
        <f>R148</f>
        <v>0</v>
      </c>
      <c r="S147" s="104">
        <f t="shared" si="17"/>
        <v>1058.9000000000001</v>
      </c>
    </row>
    <row r="148" spans="2:19" s="17" customFormat="1" ht="45" customHeight="1" x14ac:dyDescent="0.4">
      <c r="B148" s="43"/>
      <c r="C148" s="7"/>
      <c r="D148" s="68" t="s">
        <v>510</v>
      </c>
      <c r="E148" s="184" t="s">
        <v>512</v>
      </c>
      <c r="F148" s="183"/>
      <c r="G148" s="69"/>
      <c r="H148" s="104"/>
      <c r="I148" s="104"/>
      <c r="J148" s="104"/>
      <c r="K148" s="106"/>
      <c r="L148" s="104"/>
      <c r="M148" s="104"/>
      <c r="N148" s="104"/>
      <c r="O148" s="104"/>
      <c r="P148" s="104">
        <f>P149</f>
        <v>1058.9000000000001</v>
      </c>
      <c r="Q148" s="104">
        <f t="shared" si="17"/>
        <v>1058.9000000000001</v>
      </c>
      <c r="R148" s="104">
        <f>R149</f>
        <v>0</v>
      </c>
      <c r="S148" s="104">
        <f t="shared" si="17"/>
        <v>1058.9000000000001</v>
      </c>
    </row>
    <row r="149" spans="2:19" s="17" customFormat="1" ht="45" customHeight="1" x14ac:dyDescent="0.4">
      <c r="B149" s="43"/>
      <c r="C149" s="7"/>
      <c r="D149" s="68" t="s">
        <v>14</v>
      </c>
      <c r="E149" s="184" t="s">
        <v>512</v>
      </c>
      <c r="F149" s="183">
        <v>200</v>
      </c>
      <c r="G149" s="69"/>
      <c r="H149" s="104"/>
      <c r="I149" s="104"/>
      <c r="J149" s="104"/>
      <c r="K149" s="106"/>
      <c r="L149" s="104"/>
      <c r="M149" s="104"/>
      <c r="N149" s="104"/>
      <c r="O149" s="104"/>
      <c r="P149" s="104">
        <v>1058.9000000000001</v>
      </c>
      <c r="Q149" s="104">
        <f t="shared" si="17"/>
        <v>1058.9000000000001</v>
      </c>
      <c r="R149" s="104"/>
      <c r="S149" s="104">
        <f t="shared" si="17"/>
        <v>1058.9000000000001</v>
      </c>
    </row>
    <row r="150" spans="2:19" s="19" customFormat="1" ht="63" x14ac:dyDescent="0.4">
      <c r="B150" s="42"/>
      <c r="C150" s="18"/>
      <c r="D150" s="68" t="s">
        <v>378</v>
      </c>
      <c r="E150" s="34" t="s">
        <v>334</v>
      </c>
      <c r="F150" s="34"/>
      <c r="G150" s="26"/>
      <c r="H150" s="55">
        <f>H151+H153</f>
        <v>8664.8000000000011</v>
      </c>
      <c r="I150" s="105">
        <f t="shared" ref="I150:I162" si="22">H150</f>
        <v>8664.8000000000011</v>
      </c>
      <c r="J150" s="104">
        <f>J151+J153</f>
        <v>0</v>
      </c>
      <c r="K150" s="118">
        <f t="shared" si="14"/>
        <v>8664.8000000000011</v>
      </c>
      <c r="L150" s="104">
        <f>L151+L153+L155</f>
        <v>250</v>
      </c>
      <c r="M150" s="178">
        <f t="shared" si="14"/>
        <v>8914.8000000000011</v>
      </c>
      <c r="N150" s="104">
        <f>N151+N153+N155</f>
        <v>0</v>
      </c>
      <c r="O150" s="178">
        <f t="shared" si="14"/>
        <v>8914.8000000000011</v>
      </c>
      <c r="P150" s="104">
        <f>P151+P153+P155</f>
        <v>0</v>
      </c>
      <c r="Q150" s="178">
        <f t="shared" si="17"/>
        <v>8914.8000000000011</v>
      </c>
      <c r="R150" s="104">
        <f>R151+R153+R155</f>
        <v>0</v>
      </c>
      <c r="S150" s="178">
        <f t="shared" si="17"/>
        <v>8914.8000000000011</v>
      </c>
    </row>
    <row r="151" spans="2:19" s="19" customFormat="1" ht="57.6" x14ac:dyDescent="0.4">
      <c r="B151" s="42"/>
      <c r="C151" s="18"/>
      <c r="D151" s="107" t="s">
        <v>386</v>
      </c>
      <c r="E151" s="34" t="s">
        <v>375</v>
      </c>
      <c r="F151" s="34"/>
      <c r="G151" s="26"/>
      <c r="H151" s="55">
        <f>H152</f>
        <v>7971.6</v>
      </c>
      <c r="I151" s="55">
        <f t="shared" si="22"/>
        <v>7971.6</v>
      </c>
      <c r="J151" s="104">
        <f>J152</f>
        <v>0</v>
      </c>
      <c r="K151" s="118">
        <f t="shared" si="14"/>
        <v>7971.6</v>
      </c>
      <c r="L151" s="104">
        <f>L152</f>
        <v>0</v>
      </c>
      <c r="M151" s="178">
        <f t="shared" si="14"/>
        <v>7971.6</v>
      </c>
      <c r="N151" s="104">
        <f>N152</f>
        <v>0</v>
      </c>
      <c r="O151" s="178">
        <f t="shared" si="14"/>
        <v>7971.6</v>
      </c>
      <c r="P151" s="104">
        <f>P152</f>
        <v>0</v>
      </c>
      <c r="Q151" s="178">
        <f t="shared" si="17"/>
        <v>7971.6</v>
      </c>
      <c r="R151" s="104">
        <f>R152</f>
        <v>0</v>
      </c>
      <c r="S151" s="178">
        <f t="shared" si="17"/>
        <v>7971.6</v>
      </c>
    </row>
    <row r="152" spans="2:19" s="19" customFormat="1" ht="38.4" x14ac:dyDescent="0.4">
      <c r="B152" s="42"/>
      <c r="C152" s="18"/>
      <c r="D152" s="107" t="s">
        <v>14</v>
      </c>
      <c r="E152" s="34" t="s">
        <v>375</v>
      </c>
      <c r="F152" s="34" t="s">
        <v>333</v>
      </c>
      <c r="G152" s="26"/>
      <c r="H152" s="55">
        <v>7971.6</v>
      </c>
      <c r="I152" s="55">
        <f t="shared" si="22"/>
        <v>7971.6</v>
      </c>
      <c r="J152" s="104">
        <v>0</v>
      </c>
      <c r="K152" s="118">
        <f t="shared" si="14"/>
        <v>7971.6</v>
      </c>
      <c r="L152" s="104">
        <v>0</v>
      </c>
      <c r="M152" s="178">
        <f t="shared" si="14"/>
        <v>7971.6</v>
      </c>
      <c r="N152" s="104">
        <v>0</v>
      </c>
      <c r="O152" s="178">
        <f t="shared" si="14"/>
        <v>7971.6</v>
      </c>
      <c r="P152" s="104">
        <v>0</v>
      </c>
      <c r="Q152" s="178">
        <f t="shared" si="17"/>
        <v>7971.6</v>
      </c>
      <c r="R152" s="104">
        <v>0</v>
      </c>
      <c r="S152" s="178">
        <f t="shared" si="17"/>
        <v>7971.6</v>
      </c>
    </row>
    <row r="153" spans="2:19" s="19" customFormat="1" ht="57.6" x14ac:dyDescent="0.4">
      <c r="B153" s="42"/>
      <c r="C153" s="18"/>
      <c r="D153" s="108" t="s">
        <v>387</v>
      </c>
      <c r="E153" s="34" t="s">
        <v>375</v>
      </c>
      <c r="F153" s="34"/>
      <c r="G153" s="26"/>
      <c r="H153" s="55">
        <f>H154</f>
        <v>693.2</v>
      </c>
      <c r="I153" s="55">
        <f t="shared" si="22"/>
        <v>693.2</v>
      </c>
      <c r="J153" s="104">
        <f>J154</f>
        <v>0</v>
      </c>
      <c r="K153" s="118">
        <f t="shared" si="14"/>
        <v>693.2</v>
      </c>
      <c r="L153" s="104">
        <f>L154</f>
        <v>0</v>
      </c>
      <c r="M153" s="178">
        <f t="shared" si="14"/>
        <v>693.2</v>
      </c>
      <c r="N153" s="104">
        <f>N154</f>
        <v>0</v>
      </c>
      <c r="O153" s="178">
        <f t="shared" si="14"/>
        <v>693.2</v>
      </c>
      <c r="P153" s="104">
        <f>P154</f>
        <v>0</v>
      </c>
      <c r="Q153" s="178">
        <f t="shared" si="17"/>
        <v>693.2</v>
      </c>
      <c r="R153" s="104">
        <f>R154</f>
        <v>0</v>
      </c>
      <c r="S153" s="178">
        <f t="shared" si="17"/>
        <v>693.2</v>
      </c>
    </row>
    <row r="154" spans="2:19" s="19" customFormat="1" ht="38.4" x14ac:dyDescent="0.4">
      <c r="B154" s="42"/>
      <c r="C154" s="18"/>
      <c r="D154" s="107" t="s">
        <v>14</v>
      </c>
      <c r="E154" s="34" t="s">
        <v>375</v>
      </c>
      <c r="F154" s="34" t="s">
        <v>333</v>
      </c>
      <c r="G154" s="26"/>
      <c r="H154" s="55">
        <v>693.2</v>
      </c>
      <c r="I154" s="55">
        <f t="shared" si="22"/>
        <v>693.2</v>
      </c>
      <c r="J154" s="104">
        <v>0</v>
      </c>
      <c r="K154" s="118">
        <f t="shared" si="14"/>
        <v>693.2</v>
      </c>
      <c r="L154" s="104">
        <v>0</v>
      </c>
      <c r="M154" s="178">
        <f t="shared" si="14"/>
        <v>693.2</v>
      </c>
      <c r="N154" s="104">
        <v>0</v>
      </c>
      <c r="O154" s="178">
        <f t="shared" si="14"/>
        <v>693.2</v>
      </c>
      <c r="P154" s="104">
        <v>0</v>
      </c>
      <c r="Q154" s="178">
        <f t="shared" si="17"/>
        <v>693.2</v>
      </c>
      <c r="R154" s="104">
        <v>0</v>
      </c>
      <c r="S154" s="178">
        <f t="shared" si="17"/>
        <v>693.2</v>
      </c>
    </row>
    <row r="155" spans="2:19" s="19" customFormat="1" ht="21" x14ac:dyDescent="0.4">
      <c r="B155" s="42"/>
      <c r="C155" s="18"/>
      <c r="D155" s="107" t="s">
        <v>88</v>
      </c>
      <c r="E155" s="60" t="s">
        <v>470</v>
      </c>
      <c r="F155" s="34"/>
      <c r="G155" s="26"/>
      <c r="H155" s="55"/>
      <c r="I155" s="55"/>
      <c r="J155" s="104"/>
      <c r="K155" s="118"/>
      <c r="L155" s="104">
        <f>L156</f>
        <v>250</v>
      </c>
      <c r="M155" s="178">
        <f t="shared" si="14"/>
        <v>250</v>
      </c>
      <c r="N155" s="104">
        <f>N156</f>
        <v>0</v>
      </c>
      <c r="O155" s="178">
        <f t="shared" si="14"/>
        <v>250</v>
      </c>
      <c r="P155" s="104">
        <f>P156</f>
        <v>0</v>
      </c>
      <c r="Q155" s="178">
        <f t="shared" si="17"/>
        <v>250</v>
      </c>
      <c r="R155" s="104">
        <f>R156</f>
        <v>0</v>
      </c>
      <c r="S155" s="178">
        <f t="shared" si="17"/>
        <v>250</v>
      </c>
    </row>
    <row r="156" spans="2:19" s="19" customFormat="1" ht="38.4" x14ac:dyDescent="0.4">
      <c r="B156" s="42"/>
      <c r="C156" s="18"/>
      <c r="D156" s="107" t="s">
        <v>14</v>
      </c>
      <c r="E156" s="60" t="s">
        <v>470</v>
      </c>
      <c r="F156" s="34" t="s">
        <v>333</v>
      </c>
      <c r="G156" s="26"/>
      <c r="H156" s="55"/>
      <c r="I156" s="55"/>
      <c r="J156" s="104"/>
      <c r="K156" s="118"/>
      <c r="L156" s="104">
        <v>250</v>
      </c>
      <c r="M156" s="178">
        <f t="shared" si="14"/>
        <v>250</v>
      </c>
      <c r="N156" s="104"/>
      <c r="O156" s="178">
        <f t="shared" si="14"/>
        <v>250</v>
      </c>
      <c r="P156" s="104"/>
      <c r="Q156" s="178">
        <f t="shared" si="17"/>
        <v>250</v>
      </c>
      <c r="R156" s="104"/>
      <c r="S156" s="178">
        <f t="shared" si="17"/>
        <v>250</v>
      </c>
    </row>
    <row r="157" spans="2:19" s="19" customFormat="1" ht="69" customHeight="1" x14ac:dyDescent="0.4">
      <c r="B157" s="42"/>
      <c r="C157" s="18"/>
      <c r="D157" s="59" t="s">
        <v>408</v>
      </c>
      <c r="E157" s="34" t="s">
        <v>335</v>
      </c>
      <c r="F157" s="34"/>
      <c r="G157" s="26"/>
      <c r="H157" s="55">
        <f>H158+H160</f>
        <v>5797.2999999999993</v>
      </c>
      <c r="I157" s="105">
        <f t="shared" si="22"/>
        <v>5797.2999999999993</v>
      </c>
      <c r="J157" s="104">
        <f>J158+J160</f>
        <v>0</v>
      </c>
      <c r="K157" s="118">
        <f t="shared" si="14"/>
        <v>5797.2999999999993</v>
      </c>
      <c r="L157" s="104">
        <f>L158+L160</f>
        <v>0</v>
      </c>
      <c r="M157" s="178">
        <f t="shared" si="14"/>
        <v>5797.2999999999993</v>
      </c>
      <c r="N157" s="104">
        <f>N158+N160</f>
        <v>0</v>
      </c>
      <c r="O157" s="178">
        <f t="shared" si="14"/>
        <v>5797.2999999999993</v>
      </c>
      <c r="P157" s="104">
        <f>P158+P160</f>
        <v>0</v>
      </c>
      <c r="Q157" s="178">
        <f t="shared" si="17"/>
        <v>5797.2999999999993</v>
      </c>
      <c r="R157" s="104">
        <f>R158+R160</f>
        <v>0</v>
      </c>
      <c r="S157" s="178">
        <f t="shared" si="17"/>
        <v>5797.2999999999993</v>
      </c>
    </row>
    <row r="158" spans="2:19" s="19" customFormat="1" ht="76.8" x14ac:dyDescent="0.4">
      <c r="B158" s="42"/>
      <c r="C158" s="18"/>
      <c r="D158" s="107" t="s">
        <v>409</v>
      </c>
      <c r="E158" s="34" t="s">
        <v>403</v>
      </c>
      <c r="F158" s="34"/>
      <c r="G158" s="26"/>
      <c r="H158" s="55">
        <f>H159</f>
        <v>5565.4</v>
      </c>
      <c r="I158" s="55">
        <f t="shared" si="22"/>
        <v>5565.4</v>
      </c>
      <c r="J158" s="104">
        <f>J159</f>
        <v>0</v>
      </c>
      <c r="K158" s="118">
        <f t="shared" si="14"/>
        <v>5565.4</v>
      </c>
      <c r="L158" s="104">
        <f>L159</f>
        <v>0</v>
      </c>
      <c r="M158" s="178">
        <f t="shared" si="14"/>
        <v>5565.4</v>
      </c>
      <c r="N158" s="104">
        <f>N159</f>
        <v>0</v>
      </c>
      <c r="O158" s="178">
        <f t="shared" si="14"/>
        <v>5565.4</v>
      </c>
      <c r="P158" s="104">
        <f>P159</f>
        <v>0</v>
      </c>
      <c r="Q158" s="178">
        <f t="shared" si="17"/>
        <v>5565.4</v>
      </c>
      <c r="R158" s="104">
        <f>R159</f>
        <v>0</v>
      </c>
      <c r="S158" s="178">
        <f t="shared" si="17"/>
        <v>5565.4</v>
      </c>
    </row>
    <row r="159" spans="2:19" s="19" customFormat="1" ht="42" x14ac:dyDescent="0.4">
      <c r="B159" s="42"/>
      <c r="C159" s="18"/>
      <c r="D159" s="16" t="s">
        <v>53</v>
      </c>
      <c r="E159" s="34" t="s">
        <v>403</v>
      </c>
      <c r="F159" s="34" t="s">
        <v>342</v>
      </c>
      <c r="G159" s="26"/>
      <c r="H159" s="55">
        <v>5565.4</v>
      </c>
      <c r="I159" s="55">
        <f t="shared" si="22"/>
        <v>5565.4</v>
      </c>
      <c r="J159" s="104">
        <v>0</v>
      </c>
      <c r="K159" s="118">
        <f t="shared" si="14"/>
        <v>5565.4</v>
      </c>
      <c r="L159" s="104">
        <v>0</v>
      </c>
      <c r="M159" s="178">
        <f t="shared" si="14"/>
        <v>5565.4</v>
      </c>
      <c r="N159" s="104">
        <v>0</v>
      </c>
      <c r="O159" s="178">
        <f t="shared" si="14"/>
        <v>5565.4</v>
      </c>
      <c r="P159" s="104">
        <v>0</v>
      </c>
      <c r="Q159" s="178">
        <f t="shared" si="17"/>
        <v>5565.4</v>
      </c>
      <c r="R159" s="104">
        <v>0</v>
      </c>
      <c r="S159" s="178">
        <f t="shared" si="17"/>
        <v>5565.4</v>
      </c>
    </row>
    <row r="160" spans="2:19" s="19" customFormat="1" ht="76.8" x14ac:dyDescent="0.4">
      <c r="B160" s="42"/>
      <c r="C160" s="18"/>
      <c r="D160" s="107" t="s">
        <v>410</v>
      </c>
      <c r="E160" s="34" t="s">
        <v>403</v>
      </c>
      <c r="F160" s="34"/>
      <c r="G160" s="26"/>
      <c r="H160" s="55">
        <f>H161</f>
        <v>231.9</v>
      </c>
      <c r="I160" s="55">
        <f t="shared" si="22"/>
        <v>231.9</v>
      </c>
      <c r="J160" s="104">
        <f>J161</f>
        <v>0</v>
      </c>
      <c r="K160" s="118">
        <f t="shared" si="14"/>
        <v>231.9</v>
      </c>
      <c r="L160" s="104">
        <f>L161</f>
        <v>0</v>
      </c>
      <c r="M160" s="178">
        <f t="shared" si="14"/>
        <v>231.9</v>
      </c>
      <c r="N160" s="104">
        <f>N161</f>
        <v>0</v>
      </c>
      <c r="O160" s="178">
        <f t="shared" si="14"/>
        <v>231.9</v>
      </c>
      <c r="P160" s="104">
        <f>P161</f>
        <v>0</v>
      </c>
      <c r="Q160" s="178">
        <f t="shared" si="17"/>
        <v>231.9</v>
      </c>
      <c r="R160" s="104">
        <f>R161</f>
        <v>0</v>
      </c>
      <c r="S160" s="178">
        <f t="shared" si="17"/>
        <v>231.9</v>
      </c>
    </row>
    <row r="161" spans="2:19" s="19" customFormat="1" ht="42.75" customHeight="1" x14ac:dyDescent="0.4">
      <c r="B161" s="42"/>
      <c r="C161" s="18"/>
      <c r="D161" s="16" t="s">
        <v>53</v>
      </c>
      <c r="E161" s="34" t="s">
        <v>403</v>
      </c>
      <c r="F161" s="34" t="s">
        <v>342</v>
      </c>
      <c r="G161" s="26"/>
      <c r="H161" s="55">
        <v>231.9</v>
      </c>
      <c r="I161" s="55">
        <f t="shared" si="22"/>
        <v>231.9</v>
      </c>
      <c r="J161" s="104">
        <v>0</v>
      </c>
      <c r="K161" s="118">
        <f t="shared" si="14"/>
        <v>231.9</v>
      </c>
      <c r="L161" s="104">
        <v>0</v>
      </c>
      <c r="M161" s="178">
        <f t="shared" si="14"/>
        <v>231.9</v>
      </c>
      <c r="N161" s="104">
        <v>0</v>
      </c>
      <c r="O161" s="178">
        <f t="shared" si="14"/>
        <v>231.9</v>
      </c>
      <c r="P161" s="104">
        <v>0</v>
      </c>
      <c r="Q161" s="178">
        <f t="shared" si="17"/>
        <v>231.9</v>
      </c>
      <c r="R161" s="104">
        <v>0</v>
      </c>
      <c r="S161" s="178">
        <f t="shared" si="17"/>
        <v>231.9</v>
      </c>
    </row>
    <row r="162" spans="2:19" s="19" customFormat="1" ht="42.75" customHeight="1" x14ac:dyDescent="0.4">
      <c r="B162" s="42"/>
      <c r="C162" s="18"/>
      <c r="D162" s="120" t="s">
        <v>444</v>
      </c>
      <c r="E162" s="119" t="s">
        <v>442</v>
      </c>
      <c r="F162" s="34"/>
      <c r="G162" s="26"/>
      <c r="H162" s="55"/>
      <c r="I162" s="105">
        <f t="shared" si="22"/>
        <v>0</v>
      </c>
      <c r="J162" s="104">
        <f>J163+J165</f>
        <v>40389</v>
      </c>
      <c r="K162" s="118">
        <f t="shared" ref="K162:S162" si="23">J162+I162</f>
        <v>40389</v>
      </c>
      <c r="L162" s="104">
        <f>L163+L165</f>
        <v>0</v>
      </c>
      <c r="M162" s="178">
        <f t="shared" si="23"/>
        <v>40389</v>
      </c>
      <c r="N162" s="104">
        <f>N163+N165</f>
        <v>0</v>
      </c>
      <c r="O162" s="178">
        <f t="shared" si="23"/>
        <v>40389</v>
      </c>
      <c r="P162" s="104">
        <f>P163+P165+P167</f>
        <v>37.200000000000003</v>
      </c>
      <c r="Q162" s="178">
        <f t="shared" si="23"/>
        <v>40426.199999999997</v>
      </c>
      <c r="R162" s="104">
        <f>R163+R165+R167</f>
        <v>1877.6000000000001</v>
      </c>
      <c r="S162" s="178">
        <f t="shared" si="23"/>
        <v>42303.799999999996</v>
      </c>
    </row>
    <row r="163" spans="2:19" s="19" customFormat="1" ht="87.75" customHeight="1" x14ac:dyDescent="0.4">
      <c r="B163" s="42"/>
      <c r="C163" s="18"/>
      <c r="D163" s="120" t="s">
        <v>445</v>
      </c>
      <c r="E163" s="119" t="s">
        <v>443</v>
      </c>
      <c r="F163" s="34"/>
      <c r="G163" s="26"/>
      <c r="H163" s="55"/>
      <c r="I163" s="55">
        <f t="shared" ref="I163" si="24">H163</f>
        <v>0</v>
      </c>
      <c r="J163" s="104">
        <f>J164</f>
        <v>38773.300000000003</v>
      </c>
      <c r="K163" s="118">
        <f t="shared" ref="K163:S163" si="25">J163+I163</f>
        <v>38773.300000000003</v>
      </c>
      <c r="L163" s="104">
        <f>L164</f>
        <v>0</v>
      </c>
      <c r="M163" s="178">
        <f t="shared" si="25"/>
        <v>38773.300000000003</v>
      </c>
      <c r="N163" s="104">
        <f>N164</f>
        <v>0</v>
      </c>
      <c r="O163" s="178">
        <f t="shared" si="25"/>
        <v>38773.300000000003</v>
      </c>
      <c r="P163" s="104">
        <f>P164</f>
        <v>0</v>
      </c>
      <c r="Q163" s="178">
        <f t="shared" si="25"/>
        <v>38773.300000000003</v>
      </c>
      <c r="R163" s="104">
        <f>R164</f>
        <v>1802.4</v>
      </c>
      <c r="S163" s="178">
        <f t="shared" si="25"/>
        <v>40575.700000000004</v>
      </c>
    </row>
    <row r="164" spans="2:19" s="19" customFormat="1" ht="42.75" customHeight="1" x14ac:dyDescent="0.4">
      <c r="B164" s="42"/>
      <c r="C164" s="18"/>
      <c r="D164" s="120" t="s">
        <v>53</v>
      </c>
      <c r="E164" s="119" t="s">
        <v>443</v>
      </c>
      <c r="F164" s="34" t="s">
        <v>342</v>
      </c>
      <c r="G164" s="26"/>
      <c r="H164" s="55"/>
      <c r="I164" s="55"/>
      <c r="J164" s="104">
        <v>38773.300000000003</v>
      </c>
      <c r="K164" s="118">
        <f t="shared" si="14"/>
        <v>38773.300000000003</v>
      </c>
      <c r="L164" s="104"/>
      <c r="M164" s="178">
        <f t="shared" si="14"/>
        <v>38773.300000000003</v>
      </c>
      <c r="N164" s="104"/>
      <c r="O164" s="178">
        <f t="shared" si="14"/>
        <v>38773.300000000003</v>
      </c>
      <c r="P164" s="104"/>
      <c r="Q164" s="178">
        <f t="shared" si="17"/>
        <v>38773.300000000003</v>
      </c>
      <c r="R164" s="104">
        <v>1802.4</v>
      </c>
      <c r="S164" s="178">
        <f t="shared" si="17"/>
        <v>40575.700000000004</v>
      </c>
    </row>
    <row r="165" spans="2:19" s="19" customFormat="1" ht="42.75" customHeight="1" x14ac:dyDescent="0.4">
      <c r="B165" s="42"/>
      <c r="C165" s="18"/>
      <c r="D165" s="120" t="s">
        <v>446</v>
      </c>
      <c r="E165" s="119" t="s">
        <v>443</v>
      </c>
      <c r="F165" s="34"/>
      <c r="G165" s="26"/>
      <c r="H165" s="55"/>
      <c r="I165" s="55">
        <f t="shared" ref="I165" si="26">H165</f>
        <v>0</v>
      </c>
      <c r="J165" s="104">
        <f>J166</f>
        <v>1615.7</v>
      </c>
      <c r="K165" s="118">
        <f t="shared" ref="K165:S165" si="27">J165+I165</f>
        <v>1615.7</v>
      </c>
      <c r="L165" s="104">
        <f>L166</f>
        <v>0</v>
      </c>
      <c r="M165" s="178">
        <f t="shared" si="27"/>
        <v>1615.7</v>
      </c>
      <c r="N165" s="104">
        <f>N166</f>
        <v>0</v>
      </c>
      <c r="O165" s="178">
        <f t="shared" si="27"/>
        <v>1615.7</v>
      </c>
      <c r="P165" s="104">
        <f>P166</f>
        <v>0</v>
      </c>
      <c r="Q165" s="178">
        <f t="shared" si="27"/>
        <v>1615.7</v>
      </c>
      <c r="R165" s="104">
        <f>R166</f>
        <v>75.2</v>
      </c>
      <c r="S165" s="178">
        <f t="shared" si="27"/>
        <v>1690.9</v>
      </c>
    </row>
    <row r="166" spans="2:19" s="19" customFormat="1" ht="42.75" customHeight="1" x14ac:dyDescent="0.4">
      <c r="B166" s="42"/>
      <c r="C166" s="18"/>
      <c r="D166" s="120" t="s">
        <v>53</v>
      </c>
      <c r="E166" s="119" t="s">
        <v>443</v>
      </c>
      <c r="F166" s="34" t="s">
        <v>342</v>
      </c>
      <c r="G166" s="26"/>
      <c r="H166" s="55"/>
      <c r="I166" s="55"/>
      <c r="J166" s="104">
        <v>1615.7</v>
      </c>
      <c r="K166" s="118">
        <f t="shared" si="14"/>
        <v>1615.7</v>
      </c>
      <c r="L166" s="104"/>
      <c r="M166" s="178">
        <f t="shared" si="14"/>
        <v>1615.7</v>
      </c>
      <c r="N166" s="104"/>
      <c r="O166" s="178">
        <f t="shared" si="14"/>
        <v>1615.7</v>
      </c>
      <c r="P166" s="104"/>
      <c r="Q166" s="178">
        <f t="shared" si="17"/>
        <v>1615.7</v>
      </c>
      <c r="R166" s="104">
        <v>75.2</v>
      </c>
      <c r="S166" s="178">
        <f t="shared" si="17"/>
        <v>1690.9</v>
      </c>
    </row>
    <row r="167" spans="2:19" s="19" customFormat="1" ht="42.75" customHeight="1" x14ac:dyDescent="0.4">
      <c r="B167" s="42"/>
      <c r="C167" s="18"/>
      <c r="D167" s="185" t="s">
        <v>513</v>
      </c>
      <c r="E167" s="183" t="s">
        <v>514</v>
      </c>
      <c r="F167" s="34"/>
      <c r="G167" s="26"/>
      <c r="H167" s="55"/>
      <c r="I167" s="55"/>
      <c r="J167" s="104"/>
      <c r="K167" s="118"/>
      <c r="L167" s="104"/>
      <c r="M167" s="178"/>
      <c r="N167" s="104"/>
      <c r="O167" s="178"/>
      <c r="P167" s="104">
        <f>P168</f>
        <v>37.200000000000003</v>
      </c>
      <c r="Q167" s="178">
        <f t="shared" si="17"/>
        <v>37.200000000000003</v>
      </c>
      <c r="R167" s="104">
        <f>R168</f>
        <v>0</v>
      </c>
      <c r="S167" s="178">
        <f t="shared" si="17"/>
        <v>37.200000000000003</v>
      </c>
    </row>
    <row r="168" spans="2:19" s="19" customFormat="1" ht="42.75" customHeight="1" x14ac:dyDescent="0.4">
      <c r="B168" s="42"/>
      <c r="C168" s="18"/>
      <c r="D168" s="185" t="s">
        <v>14</v>
      </c>
      <c r="E168" s="183" t="s">
        <v>514</v>
      </c>
      <c r="F168" s="34" t="s">
        <v>333</v>
      </c>
      <c r="G168" s="26"/>
      <c r="H168" s="55"/>
      <c r="I168" s="55"/>
      <c r="J168" s="104"/>
      <c r="K168" s="118"/>
      <c r="L168" s="104"/>
      <c r="M168" s="178"/>
      <c r="N168" s="104"/>
      <c r="O168" s="178"/>
      <c r="P168" s="104">
        <v>37.200000000000003</v>
      </c>
      <c r="Q168" s="178">
        <f t="shared" si="17"/>
        <v>37.200000000000003</v>
      </c>
      <c r="R168" s="104"/>
      <c r="S168" s="178">
        <f t="shared" si="17"/>
        <v>37.200000000000003</v>
      </c>
    </row>
    <row r="169" spans="2:19" s="19" customFormat="1" ht="42.75" customHeight="1" x14ac:dyDescent="0.4">
      <c r="B169" s="42"/>
      <c r="C169" s="18"/>
      <c r="D169" s="120" t="s">
        <v>493</v>
      </c>
      <c r="E169" s="175" t="s">
        <v>495</v>
      </c>
      <c r="F169" s="34"/>
      <c r="G169" s="26"/>
      <c r="H169" s="55"/>
      <c r="I169" s="55"/>
      <c r="J169" s="104"/>
      <c r="K169" s="118"/>
      <c r="L169" s="104"/>
      <c r="M169" s="178">
        <v>0</v>
      </c>
      <c r="N169" s="104">
        <f>N170</f>
        <v>253</v>
      </c>
      <c r="O169" s="178">
        <f t="shared" si="14"/>
        <v>253</v>
      </c>
      <c r="P169" s="104">
        <f>P170</f>
        <v>0</v>
      </c>
      <c r="Q169" s="178">
        <f t="shared" si="17"/>
        <v>253</v>
      </c>
      <c r="R169" s="104">
        <f>R170</f>
        <v>0</v>
      </c>
      <c r="S169" s="178">
        <f t="shared" si="17"/>
        <v>253</v>
      </c>
    </row>
    <row r="170" spans="2:19" s="19" customFormat="1" ht="42.75" customHeight="1" x14ac:dyDescent="0.4">
      <c r="B170" s="42"/>
      <c r="C170" s="18"/>
      <c r="D170" s="120" t="s">
        <v>494</v>
      </c>
      <c r="E170" s="175" t="s">
        <v>496</v>
      </c>
      <c r="F170" s="34"/>
      <c r="G170" s="26"/>
      <c r="H170" s="55"/>
      <c r="I170" s="55"/>
      <c r="J170" s="104"/>
      <c r="K170" s="118"/>
      <c r="L170" s="104"/>
      <c r="M170" s="178">
        <v>0</v>
      </c>
      <c r="N170" s="104">
        <f>N171</f>
        <v>253</v>
      </c>
      <c r="O170" s="178">
        <f t="shared" si="14"/>
        <v>253</v>
      </c>
      <c r="P170" s="104">
        <f>P171</f>
        <v>0</v>
      </c>
      <c r="Q170" s="178">
        <f t="shared" si="17"/>
        <v>253</v>
      </c>
      <c r="R170" s="104">
        <f>R171</f>
        <v>0</v>
      </c>
      <c r="S170" s="178">
        <f t="shared" si="17"/>
        <v>253</v>
      </c>
    </row>
    <row r="171" spans="2:19" s="19" customFormat="1" ht="42.75" customHeight="1" x14ac:dyDescent="0.4">
      <c r="B171" s="42"/>
      <c r="C171" s="18"/>
      <c r="D171" s="76" t="s">
        <v>14</v>
      </c>
      <c r="E171" s="175" t="s">
        <v>496</v>
      </c>
      <c r="F171" s="34" t="s">
        <v>333</v>
      </c>
      <c r="G171" s="26"/>
      <c r="H171" s="55"/>
      <c r="I171" s="55"/>
      <c r="J171" s="104"/>
      <c r="K171" s="118"/>
      <c r="L171" s="104"/>
      <c r="M171" s="178">
        <v>0</v>
      </c>
      <c r="N171" s="104">
        <v>253</v>
      </c>
      <c r="O171" s="178">
        <f t="shared" si="14"/>
        <v>253</v>
      </c>
      <c r="P171" s="104"/>
      <c r="Q171" s="178">
        <f t="shared" si="17"/>
        <v>253</v>
      </c>
      <c r="R171" s="104"/>
      <c r="S171" s="178">
        <f t="shared" si="17"/>
        <v>253</v>
      </c>
    </row>
    <row r="172" spans="2:19" s="19" customFormat="1" ht="63" x14ac:dyDescent="0.4">
      <c r="B172" s="42"/>
      <c r="C172" s="18"/>
      <c r="D172" s="76" t="s">
        <v>397</v>
      </c>
      <c r="E172" s="88" t="s">
        <v>395</v>
      </c>
      <c r="F172" s="34"/>
      <c r="G172" s="26"/>
      <c r="H172" s="55">
        <f>H175</f>
        <v>3324.6</v>
      </c>
      <c r="I172" s="105">
        <f t="shared" ref="I172:I223" si="28">H172</f>
        <v>3324.6</v>
      </c>
      <c r="J172" s="104">
        <f>J175</f>
        <v>0</v>
      </c>
      <c r="K172" s="118">
        <f t="shared" si="14"/>
        <v>3324.6</v>
      </c>
      <c r="L172" s="104">
        <f>L175</f>
        <v>0.1</v>
      </c>
      <c r="M172" s="178">
        <f t="shared" si="14"/>
        <v>3324.7</v>
      </c>
      <c r="N172" s="104">
        <f>N175</f>
        <v>0</v>
      </c>
      <c r="O172" s="178">
        <f t="shared" si="14"/>
        <v>3324.7</v>
      </c>
      <c r="P172" s="104">
        <f>P175</f>
        <v>0</v>
      </c>
      <c r="Q172" s="178">
        <f t="shared" si="17"/>
        <v>3324.7</v>
      </c>
      <c r="R172" s="104">
        <f>R173+R175</f>
        <v>0</v>
      </c>
      <c r="S172" s="178">
        <f t="shared" si="17"/>
        <v>3324.7</v>
      </c>
    </row>
    <row r="173" spans="2:19" s="19" customFormat="1" ht="21" x14ac:dyDescent="0.4">
      <c r="B173" s="42"/>
      <c r="C173" s="18"/>
      <c r="D173" s="77" t="s">
        <v>362</v>
      </c>
      <c r="E173" s="200" t="s">
        <v>517</v>
      </c>
      <c r="F173" s="34"/>
      <c r="G173" s="26"/>
      <c r="H173" s="55"/>
      <c r="I173" s="105"/>
      <c r="J173" s="104"/>
      <c r="K173" s="118"/>
      <c r="L173" s="104"/>
      <c r="M173" s="178"/>
      <c r="N173" s="104"/>
      <c r="O173" s="178"/>
      <c r="P173" s="104"/>
      <c r="Q173" s="178">
        <v>0</v>
      </c>
      <c r="R173" s="104">
        <f>R174</f>
        <v>3324.7</v>
      </c>
      <c r="S173" s="178">
        <f t="shared" si="17"/>
        <v>3324.7</v>
      </c>
    </row>
    <row r="174" spans="2:19" s="19" customFormat="1" ht="38.4" x14ac:dyDescent="0.4">
      <c r="B174" s="42"/>
      <c r="C174" s="18"/>
      <c r="D174" s="77" t="s">
        <v>14</v>
      </c>
      <c r="E174" s="200" t="s">
        <v>517</v>
      </c>
      <c r="F174" s="34" t="s">
        <v>333</v>
      </c>
      <c r="G174" s="26"/>
      <c r="H174" s="55"/>
      <c r="I174" s="105"/>
      <c r="J174" s="104"/>
      <c r="K174" s="118"/>
      <c r="L174" s="104"/>
      <c r="M174" s="178"/>
      <c r="N174" s="104"/>
      <c r="O174" s="178"/>
      <c r="P174" s="104"/>
      <c r="Q174" s="178">
        <v>0</v>
      </c>
      <c r="R174" s="104">
        <v>3324.7</v>
      </c>
      <c r="S174" s="178">
        <f t="shared" si="17"/>
        <v>3324.7</v>
      </c>
    </row>
    <row r="175" spans="2:19" s="19" customFormat="1" ht="105" x14ac:dyDescent="0.4">
      <c r="B175" s="42"/>
      <c r="C175" s="18"/>
      <c r="D175" s="76" t="s">
        <v>398</v>
      </c>
      <c r="E175" s="88" t="s">
        <v>396</v>
      </c>
      <c r="F175" s="34"/>
      <c r="G175" s="26"/>
      <c r="H175" s="55">
        <f>H176</f>
        <v>3324.6</v>
      </c>
      <c r="I175" s="55">
        <f t="shared" si="28"/>
        <v>3324.6</v>
      </c>
      <c r="J175" s="104">
        <f>J176</f>
        <v>0</v>
      </c>
      <c r="K175" s="118">
        <f t="shared" si="14"/>
        <v>3324.6</v>
      </c>
      <c r="L175" s="104">
        <f>L176</f>
        <v>0.1</v>
      </c>
      <c r="M175" s="178">
        <f t="shared" si="14"/>
        <v>3324.7</v>
      </c>
      <c r="N175" s="104">
        <f>N176</f>
        <v>0</v>
      </c>
      <c r="O175" s="178">
        <f t="shared" si="14"/>
        <v>3324.7</v>
      </c>
      <c r="P175" s="104">
        <f>P176</f>
        <v>0</v>
      </c>
      <c r="Q175" s="178">
        <f t="shared" si="17"/>
        <v>3324.7</v>
      </c>
      <c r="R175" s="104">
        <f>R176</f>
        <v>-3324.7</v>
      </c>
      <c r="S175" s="178">
        <f t="shared" si="17"/>
        <v>0</v>
      </c>
    </row>
    <row r="176" spans="2:19" s="19" customFormat="1" ht="42" x14ac:dyDescent="0.4">
      <c r="B176" s="42"/>
      <c r="C176" s="18"/>
      <c r="D176" s="76" t="s">
        <v>14</v>
      </c>
      <c r="E176" s="88" t="s">
        <v>396</v>
      </c>
      <c r="F176" s="34" t="s">
        <v>333</v>
      </c>
      <c r="G176" s="26"/>
      <c r="H176" s="55">
        <v>3324.6</v>
      </c>
      <c r="I176" s="55">
        <f t="shared" si="28"/>
        <v>3324.6</v>
      </c>
      <c r="J176" s="104">
        <v>0</v>
      </c>
      <c r="K176" s="118">
        <f t="shared" si="14"/>
        <v>3324.6</v>
      </c>
      <c r="L176" s="104">
        <v>0.1</v>
      </c>
      <c r="M176" s="178">
        <f t="shared" si="14"/>
        <v>3324.7</v>
      </c>
      <c r="N176" s="104"/>
      <c r="O176" s="178">
        <f t="shared" si="14"/>
        <v>3324.7</v>
      </c>
      <c r="P176" s="104"/>
      <c r="Q176" s="178">
        <f t="shared" si="17"/>
        <v>3324.7</v>
      </c>
      <c r="R176" s="104">
        <v>-3324.7</v>
      </c>
      <c r="S176" s="178">
        <f t="shared" si="17"/>
        <v>0</v>
      </c>
    </row>
    <row r="177" spans="2:19" s="19" customFormat="1" ht="21" x14ac:dyDescent="0.4">
      <c r="B177" s="42"/>
      <c r="C177" s="18"/>
      <c r="D177" s="76" t="s">
        <v>482</v>
      </c>
      <c r="E177" s="175" t="s">
        <v>483</v>
      </c>
      <c r="F177" s="34"/>
      <c r="G177" s="26"/>
      <c r="H177" s="55"/>
      <c r="I177" s="55"/>
      <c r="J177" s="104"/>
      <c r="K177" s="118"/>
      <c r="L177" s="104"/>
      <c r="M177" s="178">
        <v>0</v>
      </c>
      <c r="N177" s="104">
        <f>N178</f>
        <v>237.7</v>
      </c>
      <c r="O177" s="178">
        <f t="shared" si="14"/>
        <v>237.7</v>
      </c>
      <c r="P177" s="104">
        <f>P178</f>
        <v>0</v>
      </c>
      <c r="Q177" s="178">
        <f t="shared" si="17"/>
        <v>237.7</v>
      </c>
      <c r="R177" s="104">
        <f>R178</f>
        <v>590</v>
      </c>
      <c r="S177" s="178">
        <f t="shared" si="17"/>
        <v>827.7</v>
      </c>
    </row>
    <row r="178" spans="2:19" s="19" customFormat="1" ht="21" x14ac:dyDescent="0.4">
      <c r="B178" s="42"/>
      <c r="C178" s="18"/>
      <c r="D178" s="76" t="s">
        <v>54</v>
      </c>
      <c r="E178" s="175" t="s">
        <v>484</v>
      </c>
      <c r="F178" s="34"/>
      <c r="G178" s="26"/>
      <c r="H178" s="55"/>
      <c r="I178" s="55"/>
      <c r="J178" s="104"/>
      <c r="K178" s="118"/>
      <c r="L178" s="104"/>
      <c r="M178" s="178">
        <v>0</v>
      </c>
      <c r="N178" s="104">
        <f>N179</f>
        <v>237.7</v>
      </c>
      <c r="O178" s="178">
        <f t="shared" si="14"/>
        <v>237.7</v>
      </c>
      <c r="P178" s="104">
        <f>P179</f>
        <v>0</v>
      </c>
      <c r="Q178" s="178">
        <f t="shared" si="17"/>
        <v>237.7</v>
      </c>
      <c r="R178" s="104">
        <f>R179+R180</f>
        <v>590</v>
      </c>
      <c r="S178" s="178">
        <f t="shared" si="17"/>
        <v>827.7</v>
      </c>
    </row>
    <row r="179" spans="2:19" s="19" customFormat="1" ht="42" x14ac:dyDescent="0.4">
      <c r="B179" s="42"/>
      <c r="C179" s="18"/>
      <c r="D179" s="76" t="s">
        <v>14</v>
      </c>
      <c r="E179" s="175" t="s">
        <v>484</v>
      </c>
      <c r="F179" s="34" t="s">
        <v>333</v>
      </c>
      <c r="G179" s="26"/>
      <c r="H179" s="55"/>
      <c r="I179" s="55"/>
      <c r="J179" s="104"/>
      <c r="K179" s="118"/>
      <c r="L179" s="104"/>
      <c r="M179" s="178">
        <v>0</v>
      </c>
      <c r="N179" s="104">
        <v>237.7</v>
      </c>
      <c r="O179" s="178">
        <f t="shared" si="14"/>
        <v>237.7</v>
      </c>
      <c r="P179" s="104"/>
      <c r="Q179" s="178">
        <f t="shared" si="17"/>
        <v>237.7</v>
      </c>
      <c r="R179" s="104">
        <v>60</v>
      </c>
      <c r="S179" s="178">
        <f t="shared" si="17"/>
        <v>297.7</v>
      </c>
    </row>
    <row r="180" spans="2:19" s="19" customFormat="1" ht="38.4" x14ac:dyDescent="0.4">
      <c r="B180" s="42"/>
      <c r="C180" s="18"/>
      <c r="D180" s="120" t="s">
        <v>53</v>
      </c>
      <c r="E180" s="201" t="s">
        <v>484</v>
      </c>
      <c r="F180" s="34" t="s">
        <v>342</v>
      </c>
      <c r="G180" s="26"/>
      <c r="H180" s="55"/>
      <c r="I180" s="55"/>
      <c r="J180" s="104"/>
      <c r="K180" s="118"/>
      <c r="L180" s="104"/>
      <c r="M180" s="178"/>
      <c r="N180" s="104"/>
      <c r="O180" s="178"/>
      <c r="P180" s="104"/>
      <c r="Q180" s="178"/>
      <c r="R180" s="104">
        <v>530</v>
      </c>
      <c r="S180" s="178">
        <f t="shared" si="17"/>
        <v>530</v>
      </c>
    </row>
    <row r="181" spans="2:19" s="19" customFormat="1" ht="105" x14ac:dyDescent="0.4">
      <c r="B181" s="42"/>
      <c r="C181" s="18"/>
      <c r="D181" s="76" t="s">
        <v>478</v>
      </c>
      <c r="E181" s="175" t="s">
        <v>480</v>
      </c>
      <c r="F181" s="34"/>
      <c r="G181" s="26"/>
      <c r="H181" s="55"/>
      <c r="I181" s="55"/>
      <c r="J181" s="104"/>
      <c r="K181" s="118"/>
      <c r="L181" s="104"/>
      <c r="M181" s="178">
        <v>0</v>
      </c>
      <c r="N181" s="104">
        <f>N182</f>
        <v>2400</v>
      </c>
      <c r="O181" s="178">
        <f t="shared" si="14"/>
        <v>2400</v>
      </c>
      <c r="P181" s="104">
        <f>P182</f>
        <v>0</v>
      </c>
      <c r="Q181" s="178">
        <f t="shared" si="17"/>
        <v>2400</v>
      </c>
      <c r="R181" s="104">
        <f>R182</f>
        <v>-499.7</v>
      </c>
      <c r="S181" s="178">
        <f t="shared" si="17"/>
        <v>1900.3</v>
      </c>
    </row>
    <row r="182" spans="2:19" s="19" customFormat="1" ht="63" x14ac:dyDescent="0.4">
      <c r="B182" s="42"/>
      <c r="C182" s="18"/>
      <c r="D182" s="76" t="s">
        <v>479</v>
      </c>
      <c r="E182" s="175" t="s">
        <v>481</v>
      </c>
      <c r="F182" s="34"/>
      <c r="G182" s="26"/>
      <c r="H182" s="55"/>
      <c r="I182" s="55"/>
      <c r="J182" s="104"/>
      <c r="K182" s="118"/>
      <c r="L182" s="104"/>
      <c r="M182" s="178">
        <v>0</v>
      </c>
      <c r="N182" s="104">
        <f>N183</f>
        <v>2400</v>
      </c>
      <c r="O182" s="178">
        <f t="shared" si="14"/>
        <v>2400</v>
      </c>
      <c r="P182" s="104">
        <f>P183</f>
        <v>0</v>
      </c>
      <c r="Q182" s="178">
        <f t="shared" si="17"/>
        <v>2400</v>
      </c>
      <c r="R182" s="104">
        <f>R183</f>
        <v>-499.7</v>
      </c>
      <c r="S182" s="178">
        <f t="shared" si="17"/>
        <v>1900.3</v>
      </c>
    </row>
    <row r="183" spans="2:19" s="19" customFormat="1" ht="42" x14ac:dyDescent="0.4">
      <c r="B183" s="42"/>
      <c r="C183" s="18"/>
      <c r="D183" s="76" t="s">
        <v>14</v>
      </c>
      <c r="E183" s="175" t="s">
        <v>481</v>
      </c>
      <c r="F183" s="34" t="s">
        <v>333</v>
      </c>
      <c r="G183" s="26"/>
      <c r="H183" s="55"/>
      <c r="I183" s="55"/>
      <c r="J183" s="104"/>
      <c r="K183" s="118"/>
      <c r="L183" s="104"/>
      <c r="M183" s="178">
        <v>0</v>
      </c>
      <c r="N183" s="104">
        <v>2400</v>
      </c>
      <c r="O183" s="178">
        <f t="shared" si="14"/>
        <v>2400</v>
      </c>
      <c r="P183" s="104"/>
      <c r="Q183" s="178">
        <f t="shared" si="17"/>
        <v>2400</v>
      </c>
      <c r="R183" s="104">
        <v>-499.7</v>
      </c>
      <c r="S183" s="178">
        <f t="shared" si="17"/>
        <v>1900.3</v>
      </c>
    </row>
    <row r="184" spans="2:19" s="19" customFormat="1" ht="78.75" customHeight="1" x14ac:dyDescent="0.4">
      <c r="B184" s="42"/>
      <c r="C184" s="20">
        <v>5</v>
      </c>
      <c r="D184" s="21" t="s">
        <v>296</v>
      </c>
      <c r="E184" s="73" t="s">
        <v>55</v>
      </c>
      <c r="F184" s="73"/>
      <c r="G184" s="27"/>
      <c r="H184" s="80">
        <f>H185</f>
        <v>4979.5</v>
      </c>
      <c r="I184" s="80">
        <f t="shared" si="28"/>
        <v>4979.5</v>
      </c>
      <c r="J184" s="106">
        <f>J185</f>
        <v>128.60000000000002</v>
      </c>
      <c r="K184" s="118">
        <f t="shared" si="14"/>
        <v>5108.1000000000004</v>
      </c>
      <c r="L184" s="106">
        <f>L185</f>
        <v>0</v>
      </c>
      <c r="M184" s="118">
        <f t="shared" si="14"/>
        <v>5108.1000000000004</v>
      </c>
      <c r="N184" s="106">
        <f>N185</f>
        <v>0</v>
      </c>
      <c r="O184" s="118">
        <f t="shared" si="14"/>
        <v>5108.1000000000004</v>
      </c>
      <c r="P184" s="106">
        <f>P185</f>
        <v>0</v>
      </c>
      <c r="Q184" s="118">
        <f t="shared" si="17"/>
        <v>5108.1000000000004</v>
      </c>
      <c r="R184" s="106">
        <f>R185</f>
        <v>-1094.5</v>
      </c>
      <c r="S184" s="118">
        <f t="shared" si="17"/>
        <v>4013.6000000000004</v>
      </c>
    </row>
    <row r="185" spans="2:19" ht="69.75" customHeight="1" x14ac:dyDescent="0.4">
      <c r="B185" s="12"/>
      <c r="C185" s="7"/>
      <c r="D185" s="36" t="s">
        <v>295</v>
      </c>
      <c r="E185" s="67" t="s">
        <v>56</v>
      </c>
      <c r="F185" s="67"/>
      <c r="G185" s="37"/>
      <c r="H185" s="55">
        <f>H186+H188</f>
        <v>4979.5</v>
      </c>
      <c r="I185" s="55">
        <f t="shared" si="28"/>
        <v>4979.5</v>
      </c>
      <c r="J185" s="104">
        <f>J186+J188</f>
        <v>128.60000000000002</v>
      </c>
      <c r="K185" s="118">
        <f t="shared" si="14"/>
        <v>5108.1000000000004</v>
      </c>
      <c r="L185" s="104">
        <f>L186+L188</f>
        <v>0</v>
      </c>
      <c r="M185" s="178">
        <f t="shared" si="14"/>
        <v>5108.1000000000004</v>
      </c>
      <c r="N185" s="104">
        <f>N186+N188</f>
        <v>0</v>
      </c>
      <c r="O185" s="178">
        <f t="shared" si="14"/>
        <v>5108.1000000000004</v>
      </c>
      <c r="P185" s="104">
        <f>P186+P188</f>
        <v>0</v>
      </c>
      <c r="Q185" s="178">
        <f t="shared" si="17"/>
        <v>5108.1000000000004</v>
      </c>
      <c r="R185" s="104">
        <f>R186+R188</f>
        <v>-1094.5</v>
      </c>
      <c r="S185" s="178">
        <f t="shared" si="17"/>
        <v>4013.6000000000004</v>
      </c>
    </row>
    <row r="186" spans="2:19" ht="63" x14ac:dyDescent="0.4">
      <c r="B186" s="12"/>
      <c r="C186" s="7"/>
      <c r="D186" s="22" t="s">
        <v>384</v>
      </c>
      <c r="E186" s="67" t="s">
        <v>57</v>
      </c>
      <c r="F186" s="67"/>
      <c r="G186" s="37"/>
      <c r="H186" s="55">
        <f>H187</f>
        <v>1792.6</v>
      </c>
      <c r="I186" s="55">
        <f t="shared" si="28"/>
        <v>1792.6</v>
      </c>
      <c r="J186" s="104">
        <f>J187</f>
        <v>557.1</v>
      </c>
      <c r="K186" s="118">
        <f t="shared" si="14"/>
        <v>2349.6999999999998</v>
      </c>
      <c r="L186" s="104">
        <f>L187</f>
        <v>0</v>
      </c>
      <c r="M186" s="178">
        <f t="shared" si="14"/>
        <v>2349.6999999999998</v>
      </c>
      <c r="N186" s="104">
        <f>N187</f>
        <v>0</v>
      </c>
      <c r="O186" s="178">
        <f t="shared" si="14"/>
        <v>2349.6999999999998</v>
      </c>
      <c r="P186" s="104">
        <f>P187</f>
        <v>0</v>
      </c>
      <c r="Q186" s="178">
        <f t="shared" si="17"/>
        <v>2349.6999999999998</v>
      </c>
      <c r="R186" s="104">
        <f>R187</f>
        <v>-503.5</v>
      </c>
      <c r="S186" s="178">
        <f t="shared" si="17"/>
        <v>1846.1999999999998</v>
      </c>
    </row>
    <row r="187" spans="2:19" ht="36.75" customHeight="1" x14ac:dyDescent="0.4">
      <c r="B187" s="12"/>
      <c r="C187" s="5"/>
      <c r="D187" s="36" t="s">
        <v>15</v>
      </c>
      <c r="E187" s="67" t="s">
        <v>57</v>
      </c>
      <c r="F187" s="67">
        <v>300</v>
      </c>
      <c r="G187" s="37">
        <v>3</v>
      </c>
      <c r="H187" s="55">
        <v>1792.6</v>
      </c>
      <c r="I187" s="55">
        <f t="shared" si="28"/>
        <v>1792.6</v>
      </c>
      <c r="J187" s="104">
        <v>557.1</v>
      </c>
      <c r="K187" s="118">
        <f t="shared" si="14"/>
        <v>2349.6999999999998</v>
      </c>
      <c r="L187" s="104"/>
      <c r="M187" s="178">
        <f t="shared" si="14"/>
        <v>2349.6999999999998</v>
      </c>
      <c r="N187" s="104"/>
      <c r="O187" s="178">
        <f t="shared" si="14"/>
        <v>2349.6999999999998</v>
      </c>
      <c r="P187" s="104"/>
      <c r="Q187" s="178">
        <f t="shared" si="17"/>
        <v>2349.6999999999998</v>
      </c>
      <c r="R187" s="104">
        <v>-503.5</v>
      </c>
      <c r="S187" s="178">
        <f t="shared" si="17"/>
        <v>1846.1999999999998</v>
      </c>
    </row>
    <row r="188" spans="2:19" ht="240.6" customHeight="1" x14ac:dyDescent="0.4">
      <c r="B188" s="12"/>
      <c r="C188" s="5"/>
      <c r="D188" s="22" t="s">
        <v>383</v>
      </c>
      <c r="E188" s="67" t="s">
        <v>57</v>
      </c>
      <c r="F188" s="67"/>
      <c r="G188" s="37"/>
      <c r="H188" s="55">
        <f>H189</f>
        <v>3186.9</v>
      </c>
      <c r="I188" s="55">
        <f t="shared" si="28"/>
        <v>3186.9</v>
      </c>
      <c r="J188" s="104">
        <f>J189</f>
        <v>-428.5</v>
      </c>
      <c r="K188" s="118">
        <f t="shared" si="14"/>
        <v>2758.4</v>
      </c>
      <c r="L188" s="104">
        <f>L189</f>
        <v>0</v>
      </c>
      <c r="M188" s="178">
        <f t="shared" si="14"/>
        <v>2758.4</v>
      </c>
      <c r="N188" s="104">
        <f>N189</f>
        <v>0</v>
      </c>
      <c r="O188" s="178">
        <f t="shared" si="14"/>
        <v>2758.4</v>
      </c>
      <c r="P188" s="104">
        <f>P189</f>
        <v>0</v>
      </c>
      <c r="Q188" s="178">
        <f t="shared" si="17"/>
        <v>2758.4</v>
      </c>
      <c r="R188" s="104">
        <f>R189</f>
        <v>-591</v>
      </c>
      <c r="S188" s="178">
        <f t="shared" si="17"/>
        <v>2167.4</v>
      </c>
    </row>
    <row r="189" spans="2:19" ht="21" x14ac:dyDescent="0.4">
      <c r="B189" s="12"/>
      <c r="C189" s="5"/>
      <c r="D189" s="36" t="s">
        <v>15</v>
      </c>
      <c r="E189" s="67" t="s">
        <v>57</v>
      </c>
      <c r="F189" s="67">
        <v>300</v>
      </c>
      <c r="G189" s="37"/>
      <c r="H189" s="55">
        <v>3186.9</v>
      </c>
      <c r="I189" s="55">
        <f t="shared" si="28"/>
        <v>3186.9</v>
      </c>
      <c r="J189" s="104">
        <v>-428.5</v>
      </c>
      <c r="K189" s="118">
        <f t="shared" si="14"/>
        <v>2758.4</v>
      </c>
      <c r="L189" s="104"/>
      <c r="M189" s="178">
        <f t="shared" si="14"/>
        <v>2758.4</v>
      </c>
      <c r="N189" s="104"/>
      <c r="O189" s="178">
        <f t="shared" si="14"/>
        <v>2758.4</v>
      </c>
      <c r="P189" s="104"/>
      <c r="Q189" s="178">
        <f t="shared" si="17"/>
        <v>2758.4</v>
      </c>
      <c r="R189" s="104">
        <v>-591</v>
      </c>
      <c r="S189" s="178">
        <f t="shared" si="17"/>
        <v>2167.4</v>
      </c>
    </row>
    <row r="190" spans="2:19" ht="109.5" customHeight="1" x14ac:dyDescent="0.4">
      <c r="B190" s="12"/>
      <c r="C190" s="13">
        <v>6</v>
      </c>
      <c r="D190" s="9" t="s">
        <v>293</v>
      </c>
      <c r="E190" s="71" t="s">
        <v>58</v>
      </c>
      <c r="F190" s="71"/>
      <c r="G190" s="15"/>
      <c r="H190" s="80">
        <f>H191+H194</f>
        <v>1827</v>
      </c>
      <c r="I190" s="80">
        <f t="shared" si="28"/>
        <v>1827</v>
      </c>
      <c r="J190" s="106">
        <f>J191+J194</f>
        <v>0</v>
      </c>
      <c r="K190" s="118">
        <f t="shared" si="14"/>
        <v>1827</v>
      </c>
      <c r="L190" s="106">
        <f>L191+L194</f>
        <v>0</v>
      </c>
      <c r="M190" s="118">
        <f t="shared" si="14"/>
        <v>1827</v>
      </c>
      <c r="N190" s="106">
        <f>N191+N194</f>
        <v>368.2</v>
      </c>
      <c r="O190" s="118">
        <f t="shared" si="14"/>
        <v>2195.1999999999998</v>
      </c>
      <c r="P190" s="106">
        <f>P191+P194</f>
        <v>156.19999999999999</v>
      </c>
      <c r="Q190" s="118">
        <f t="shared" si="17"/>
        <v>2351.3999999999996</v>
      </c>
      <c r="R190" s="106">
        <f>R191+R194</f>
        <v>0</v>
      </c>
      <c r="S190" s="118">
        <f t="shared" si="17"/>
        <v>2351.3999999999996</v>
      </c>
    </row>
    <row r="191" spans="2:19" ht="49.5" customHeight="1" x14ac:dyDescent="0.4">
      <c r="B191" s="12"/>
      <c r="C191" s="7"/>
      <c r="D191" s="36" t="s">
        <v>292</v>
      </c>
      <c r="E191" s="67" t="s">
        <v>59</v>
      </c>
      <c r="F191" s="67"/>
      <c r="G191" s="37"/>
      <c r="H191" s="55">
        <f>H192</f>
        <v>40</v>
      </c>
      <c r="I191" s="55">
        <f t="shared" si="28"/>
        <v>40</v>
      </c>
      <c r="J191" s="104">
        <f>J192</f>
        <v>0</v>
      </c>
      <c r="K191" s="118">
        <f t="shared" si="14"/>
        <v>40</v>
      </c>
      <c r="L191" s="104">
        <f>L192</f>
        <v>0</v>
      </c>
      <c r="M191" s="178">
        <f t="shared" si="14"/>
        <v>40</v>
      </c>
      <c r="N191" s="104">
        <f>N192</f>
        <v>0</v>
      </c>
      <c r="O191" s="178">
        <f t="shared" si="14"/>
        <v>40</v>
      </c>
      <c r="P191" s="104">
        <f>P192</f>
        <v>0</v>
      </c>
      <c r="Q191" s="178">
        <f t="shared" si="17"/>
        <v>40</v>
      </c>
      <c r="R191" s="104">
        <f>R192</f>
        <v>0</v>
      </c>
      <c r="S191" s="178">
        <f t="shared" si="17"/>
        <v>40</v>
      </c>
    </row>
    <row r="192" spans="2:19" ht="51.75" customHeight="1" x14ac:dyDescent="0.4">
      <c r="B192" s="12"/>
      <c r="C192" s="7"/>
      <c r="D192" s="39" t="s">
        <v>60</v>
      </c>
      <c r="E192" s="67" t="s">
        <v>61</v>
      </c>
      <c r="F192" s="67"/>
      <c r="G192" s="37"/>
      <c r="H192" s="55">
        <f>H193</f>
        <v>40</v>
      </c>
      <c r="I192" s="55">
        <f t="shared" si="28"/>
        <v>40</v>
      </c>
      <c r="J192" s="104">
        <f>J193</f>
        <v>0</v>
      </c>
      <c r="K192" s="118">
        <f t="shared" si="14"/>
        <v>40</v>
      </c>
      <c r="L192" s="104">
        <f>L193</f>
        <v>0</v>
      </c>
      <c r="M192" s="178">
        <f t="shared" si="14"/>
        <v>40</v>
      </c>
      <c r="N192" s="104">
        <f>N193</f>
        <v>0</v>
      </c>
      <c r="O192" s="178">
        <f t="shared" si="14"/>
        <v>40</v>
      </c>
      <c r="P192" s="104">
        <f>P193</f>
        <v>0</v>
      </c>
      <c r="Q192" s="178">
        <f t="shared" si="17"/>
        <v>40</v>
      </c>
      <c r="R192" s="104">
        <f>R193</f>
        <v>0</v>
      </c>
      <c r="S192" s="178">
        <f t="shared" si="17"/>
        <v>40</v>
      </c>
    </row>
    <row r="193" spans="2:19" ht="56.25" customHeight="1" x14ac:dyDescent="0.4">
      <c r="B193" s="12"/>
      <c r="C193" s="23"/>
      <c r="D193" s="40" t="s">
        <v>14</v>
      </c>
      <c r="E193" s="63" t="s">
        <v>61</v>
      </c>
      <c r="F193" s="63">
        <v>200</v>
      </c>
      <c r="G193" s="37">
        <v>12</v>
      </c>
      <c r="H193" s="55">
        <v>40</v>
      </c>
      <c r="I193" s="55">
        <f t="shared" si="28"/>
        <v>40</v>
      </c>
      <c r="J193" s="104">
        <v>0</v>
      </c>
      <c r="K193" s="118">
        <f t="shared" si="14"/>
        <v>40</v>
      </c>
      <c r="L193" s="104">
        <v>0</v>
      </c>
      <c r="M193" s="178">
        <f t="shared" si="14"/>
        <v>40</v>
      </c>
      <c r="N193" s="104">
        <v>0</v>
      </c>
      <c r="O193" s="178">
        <f t="shared" si="14"/>
        <v>40</v>
      </c>
      <c r="P193" s="104">
        <v>0</v>
      </c>
      <c r="Q193" s="178">
        <f t="shared" si="17"/>
        <v>40</v>
      </c>
      <c r="R193" s="104">
        <v>0</v>
      </c>
      <c r="S193" s="178">
        <f t="shared" si="17"/>
        <v>40</v>
      </c>
    </row>
    <row r="194" spans="2:19" ht="99" customHeight="1" x14ac:dyDescent="0.4">
      <c r="B194" s="12"/>
      <c r="C194" s="7"/>
      <c r="D194" s="36" t="s">
        <v>294</v>
      </c>
      <c r="E194" s="67" t="s">
        <v>62</v>
      </c>
      <c r="F194" s="67"/>
      <c r="G194" s="37"/>
      <c r="H194" s="55">
        <f>H195</f>
        <v>1787</v>
      </c>
      <c r="I194" s="55">
        <f t="shared" si="28"/>
        <v>1787</v>
      </c>
      <c r="J194" s="104">
        <f>J195</f>
        <v>0</v>
      </c>
      <c r="K194" s="118">
        <f t="shared" si="14"/>
        <v>1787</v>
      </c>
      <c r="L194" s="104">
        <f>L195</f>
        <v>0</v>
      </c>
      <c r="M194" s="178">
        <f t="shared" si="14"/>
        <v>1787</v>
      </c>
      <c r="N194" s="104">
        <f>N195</f>
        <v>368.2</v>
      </c>
      <c r="O194" s="178">
        <f t="shared" si="14"/>
        <v>2155.1999999999998</v>
      </c>
      <c r="P194" s="104">
        <f>P195</f>
        <v>156.19999999999999</v>
      </c>
      <c r="Q194" s="178">
        <f t="shared" si="17"/>
        <v>2311.3999999999996</v>
      </c>
      <c r="R194" s="104">
        <f>R195</f>
        <v>0</v>
      </c>
      <c r="S194" s="178">
        <f t="shared" si="17"/>
        <v>2311.3999999999996</v>
      </c>
    </row>
    <row r="195" spans="2:19" ht="42" x14ac:dyDescent="0.4">
      <c r="B195" s="12"/>
      <c r="C195" s="7"/>
      <c r="D195" s="36" t="s">
        <v>63</v>
      </c>
      <c r="E195" s="67" t="s">
        <v>64</v>
      </c>
      <c r="F195" s="67"/>
      <c r="G195" s="37"/>
      <c r="H195" s="55">
        <f>H196</f>
        <v>1787</v>
      </c>
      <c r="I195" s="55">
        <f t="shared" si="28"/>
        <v>1787</v>
      </c>
      <c r="J195" s="104">
        <f>J196</f>
        <v>0</v>
      </c>
      <c r="K195" s="118">
        <f t="shared" si="14"/>
        <v>1787</v>
      </c>
      <c r="L195" s="104">
        <f>L196</f>
        <v>0</v>
      </c>
      <c r="M195" s="178">
        <f t="shared" si="14"/>
        <v>1787</v>
      </c>
      <c r="N195" s="104">
        <f>N196</f>
        <v>368.2</v>
      </c>
      <c r="O195" s="178">
        <f t="shared" si="14"/>
        <v>2155.1999999999998</v>
      </c>
      <c r="P195" s="104">
        <f>P196</f>
        <v>156.19999999999999</v>
      </c>
      <c r="Q195" s="178">
        <f t="shared" si="17"/>
        <v>2311.3999999999996</v>
      </c>
      <c r="R195" s="104">
        <f>R196</f>
        <v>0</v>
      </c>
      <c r="S195" s="178">
        <f t="shared" si="17"/>
        <v>2311.3999999999996</v>
      </c>
    </row>
    <row r="196" spans="2:19" ht="42" x14ac:dyDescent="0.4">
      <c r="B196" s="12"/>
      <c r="C196" s="7"/>
      <c r="D196" s="36" t="s">
        <v>48</v>
      </c>
      <c r="E196" s="67" t="s">
        <v>64</v>
      </c>
      <c r="F196" s="67">
        <v>600</v>
      </c>
      <c r="G196" s="37">
        <v>5</v>
      </c>
      <c r="H196" s="55">
        <v>1787</v>
      </c>
      <c r="I196" s="55">
        <f t="shared" si="28"/>
        <v>1787</v>
      </c>
      <c r="J196" s="104">
        <v>0</v>
      </c>
      <c r="K196" s="118">
        <f t="shared" si="14"/>
        <v>1787</v>
      </c>
      <c r="L196" s="104">
        <v>0</v>
      </c>
      <c r="M196" s="178">
        <f t="shared" si="14"/>
        <v>1787</v>
      </c>
      <c r="N196" s="104">
        <v>368.2</v>
      </c>
      <c r="O196" s="178">
        <f t="shared" si="14"/>
        <v>2155.1999999999998</v>
      </c>
      <c r="P196" s="104">
        <v>156.19999999999999</v>
      </c>
      <c r="Q196" s="178">
        <f t="shared" si="17"/>
        <v>2311.3999999999996</v>
      </c>
      <c r="R196" s="104"/>
      <c r="S196" s="178">
        <f t="shared" si="17"/>
        <v>2311.3999999999996</v>
      </c>
    </row>
    <row r="197" spans="2:19" ht="127.2" customHeight="1" x14ac:dyDescent="0.4">
      <c r="B197" s="12"/>
      <c r="C197" s="13">
        <v>7</v>
      </c>
      <c r="D197" s="9" t="s">
        <v>291</v>
      </c>
      <c r="E197" s="71" t="s">
        <v>65</v>
      </c>
      <c r="F197" s="71"/>
      <c r="G197" s="9"/>
      <c r="H197" s="80">
        <f>H198+H201</f>
        <v>612</v>
      </c>
      <c r="I197" s="80">
        <f t="shared" si="28"/>
        <v>612</v>
      </c>
      <c r="J197" s="106">
        <f>J198+J201</f>
        <v>0</v>
      </c>
      <c r="K197" s="118">
        <f t="shared" si="14"/>
        <v>612</v>
      </c>
      <c r="L197" s="106">
        <f>L198+L201</f>
        <v>0</v>
      </c>
      <c r="M197" s="118">
        <f t="shared" si="14"/>
        <v>612</v>
      </c>
      <c r="N197" s="106">
        <f>N198+N201</f>
        <v>0</v>
      </c>
      <c r="O197" s="118">
        <f t="shared" si="14"/>
        <v>612</v>
      </c>
      <c r="P197" s="106">
        <f>P198+P201</f>
        <v>0</v>
      </c>
      <c r="Q197" s="118">
        <f t="shared" si="17"/>
        <v>612</v>
      </c>
      <c r="R197" s="106">
        <f>R198+R201</f>
        <v>0</v>
      </c>
      <c r="S197" s="118">
        <f t="shared" si="17"/>
        <v>612</v>
      </c>
    </row>
    <row r="198" spans="2:19" ht="42" x14ac:dyDescent="0.4">
      <c r="B198" s="12"/>
      <c r="C198" s="7"/>
      <c r="D198" s="36" t="s">
        <v>290</v>
      </c>
      <c r="E198" s="67" t="s">
        <v>66</v>
      </c>
      <c r="F198" s="67"/>
      <c r="G198" s="36"/>
      <c r="H198" s="55">
        <f>H199</f>
        <v>442</v>
      </c>
      <c r="I198" s="55">
        <f t="shared" si="28"/>
        <v>442</v>
      </c>
      <c r="J198" s="104">
        <f>J199</f>
        <v>0</v>
      </c>
      <c r="K198" s="118">
        <f t="shared" si="14"/>
        <v>442</v>
      </c>
      <c r="L198" s="104">
        <f>L199</f>
        <v>0</v>
      </c>
      <c r="M198" s="178">
        <f t="shared" si="14"/>
        <v>442</v>
      </c>
      <c r="N198" s="104">
        <f>N199</f>
        <v>0</v>
      </c>
      <c r="O198" s="178">
        <f t="shared" si="14"/>
        <v>442</v>
      </c>
      <c r="P198" s="104">
        <f>P199</f>
        <v>0</v>
      </c>
      <c r="Q198" s="178">
        <f t="shared" si="17"/>
        <v>442</v>
      </c>
      <c r="R198" s="104">
        <f>R199</f>
        <v>0</v>
      </c>
      <c r="S198" s="178">
        <f t="shared" si="17"/>
        <v>442</v>
      </c>
    </row>
    <row r="199" spans="2:19" ht="78" customHeight="1" x14ac:dyDescent="0.4">
      <c r="B199" s="12"/>
      <c r="C199" s="7"/>
      <c r="D199" s="36" t="s">
        <v>67</v>
      </c>
      <c r="E199" s="67" t="s">
        <v>68</v>
      </c>
      <c r="F199" s="67"/>
      <c r="G199" s="36"/>
      <c r="H199" s="55">
        <f>H200</f>
        <v>442</v>
      </c>
      <c r="I199" s="55">
        <f t="shared" si="28"/>
        <v>442</v>
      </c>
      <c r="J199" s="104">
        <f>J200</f>
        <v>0</v>
      </c>
      <c r="K199" s="118">
        <f t="shared" si="14"/>
        <v>442</v>
      </c>
      <c r="L199" s="104">
        <f>L200</f>
        <v>0</v>
      </c>
      <c r="M199" s="178">
        <f t="shared" si="14"/>
        <v>442</v>
      </c>
      <c r="N199" s="104">
        <f>N200</f>
        <v>0</v>
      </c>
      <c r="O199" s="178">
        <f t="shared" si="14"/>
        <v>442</v>
      </c>
      <c r="P199" s="104">
        <f>P200</f>
        <v>0</v>
      </c>
      <c r="Q199" s="178">
        <f t="shared" si="17"/>
        <v>442</v>
      </c>
      <c r="R199" s="104">
        <f>R200</f>
        <v>0</v>
      </c>
      <c r="S199" s="178">
        <f t="shared" si="17"/>
        <v>442</v>
      </c>
    </row>
    <row r="200" spans="2:19" ht="42" x14ac:dyDescent="0.4">
      <c r="B200" s="12"/>
      <c r="C200" s="7"/>
      <c r="D200" s="36" t="s">
        <v>14</v>
      </c>
      <c r="E200" s="67" t="s">
        <v>68</v>
      </c>
      <c r="F200" s="67">
        <v>200</v>
      </c>
      <c r="G200" s="36">
        <v>13</v>
      </c>
      <c r="H200" s="55">
        <v>442</v>
      </c>
      <c r="I200" s="55">
        <f t="shared" si="28"/>
        <v>442</v>
      </c>
      <c r="J200" s="104">
        <v>0</v>
      </c>
      <c r="K200" s="118">
        <f t="shared" si="14"/>
        <v>442</v>
      </c>
      <c r="L200" s="104">
        <v>0</v>
      </c>
      <c r="M200" s="178">
        <f t="shared" si="14"/>
        <v>442</v>
      </c>
      <c r="N200" s="104">
        <v>0</v>
      </c>
      <c r="O200" s="178">
        <f t="shared" si="14"/>
        <v>442</v>
      </c>
      <c r="P200" s="104">
        <v>0</v>
      </c>
      <c r="Q200" s="178">
        <f t="shared" si="17"/>
        <v>442</v>
      </c>
      <c r="R200" s="104">
        <v>0</v>
      </c>
      <c r="S200" s="178">
        <f t="shared" si="17"/>
        <v>442</v>
      </c>
    </row>
    <row r="201" spans="2:19" ht="69.75" customHeight="1" x14ac:dyDescent="0.4">
      <c r="B201" s="12"/>
      <c r="C201" s="7"/>
      <c r="D201" s="36" t="s">
        <v>289</v>
      </c>
      <c r="E201" s="67" t="s">
        <v>69</v>
      </c>
      <c r="F201" s="67"/>
      <c r="G201" s="36"/>
      <c r="H201" s="55">
        <f>H202</f>
        <v>170</v>
      </c>
      <c r="I201" s="55">
        <f t="shared" si="28"/>
        <v>170</v>
      </c>
      <c r="J201" s="104">
        <f>J202</f>
        <v>0</v>
      </c>
      <c r="K201" s="118">
        <f t="shared" si="14"/>
        <v>170</v>
      </c>
      <c r="L201" s="104">
        <f>L202</f>
        <v>0</v>
      </c>
      <c r="M201" s="178">
        <f t="shared" si="14"/>
        <v>170</v>
      </c>
      <c r="N201" s="104">
        <f>N202</f>
        <v>0</v>
      </c>
      <c r="O201" s="178">
        <f t="shared" si="14"/>
        <v>170</v>
      </c>
      <c r="P201" s="104">
        <f>P202</f>
        <v>0</v>
      </c>
      <c r="Q201" s="178">
        <f t="shared" si="17"/>
        <v>170</v>
      </c>
      <c r="R201" s="104">
        <f>R202</f>
        <v>0</v>
      </c>
      <c r="S201" s="178">
        <f t="shared" si="17"/>
        <v>170</v>
      </c>
    </row>
    <row r="202" spans="2:19" ht="69.75" customHeight="1" x14ac:dyDescent="0.4">
      <c r="B202" s="12"/>
      <c r="C202" s="7"/>
      <c r="D202" s="36" t="s">
        <v>67</v>
      </c>
      <c r="E202" s="67" t="s">
        <v>70</v>
      </c>
      <c r="F202" s="67"/>
      <c r="G202" s="36"/>
      <c r="H202" s="55">
        <f>H203</f>
        <v>170</v>
      </c>
      <c r="I202" s="55">
        <f t="shared" si="28"/>
        <v>170</v>
      </c>
      <c r="J202" s="104">
        <f>J203</f>
        <v>0</v>
      </c>
      <c r="K202" s="118">
        <f t="shared" si="14"/>
        <v>170</v>
      </c>
      <c r="L202" s="104">
        <f>L203</f>
        <v>0</v>
      </c>
      <c r="M202" s="178">
        <f t="shared" si="14"/>
        <v>170</v>
      </c>
      <c r="N202" s="104">
        <f>N203</f>
        <v>0</v>
      </c>
      <c r="O202" s="178">
        <f t="shared" si="14"/>
        <v>170</v>
      </c>
      <c r="P202" s="104">
        <f>P203</f>
        <v>0</v>
      </c>
      <c r="Q202" s="178">
        <f t="shared" si="17"/>
        <v>170</v>
      </c>
      <c r="R202" s="104">
        <f>R203</f>
        <v>0</v>
      </c>
      <c r="S202" s="178">
        <f t="shared" si="17"/>
        <v>170</v>
      </c>
    </row>
    <row r="203" spans="2:19" ht="42" x14ac:dyDescent="0.4">
      <c r="B203" s="12"/>
      <c r="C203" s="7"/>
      <c r="D203" s="36" t="s">
        <v>14</v>
      </c>
      <c r="E203" s="67" t="s">
        <v>70</v>
      </c>
      <c r="F203" s="67">
        <v>200</v>
      </c>
      <c r="G203" s="36">
        <v>13</v>
      </c>
      <c r="H203" s="55">
        <v>170</v>
      </c>
      <c r="I203" s="55">
        <f t="shared" si="28"/>
        <v>170</v>
      </c>
      <c r="J203" s="104">
        <v>0</v>
      </c>
      <c r="K203" s="118">
        <f t="shared" si="14"/>
        <v>170</v>
      </c>
      <c r="L203" s="104">
        <v>0</v>
      </c>
      <c r="M203" s="178">
        <f t="shared" si="14"/>
        <v>170</v>
      </c>
      <c r="N203" s="104">
        <v>0</v>
      </c>
      <c r="O203" s="178">
        <f t="shared" si="14"/>
        <v>170</v>
      </c>
      <c r="P203" s="104">
        <v>0</v>
      </c>
      <c r="Q203" s="178">
        <f t="shared" si="17"/>
        <v>170</v>
      </c>
      <c r="R203" s="104">
        <v>0</v>
      </c>
      <c r="S203" s="178">
        <f t="shared" si="17"/>
        <v>170</v>
      </c>
    </row>
    <row r="204" spans="2:19" ht="70.5" customHeight="1" x14ac:dyDescent="0.4">
      <c r="B204" s="12"/>
      <c r="C204" s="13">
        <v>8</v>
      </c>
      <c r="D204" s="9" t="s">
        <v>306</v>
      </c>
      <c r="E204" s="71" t="s">
        <v>71</v>
      </c>
      <c r="F204" s="71"/>
      <c r="G204" s="15"/>
      <c r="H204" s="80">
        <f>H205+H209+H213</f>
        <v>6983</v>
      </c>
      <c r="I204" s="80">
        <f t="shared" si="28"/>
        <v>6983</v>
      </c>
      <c r="J204" s="106">
        <f>J205+J209+J213</f>
        <v>0</v>
      </c>
      <c r="K204" s="118">
        <f t="shared" si="14"/>
        <v>6983</v>
      </c>
      <c r="L204" s="106">
        <f>L205+L209+L213</f>
        <v>0</v>
      </c>
      <c r="M204" s="118">
        <f t="shared" si="14"/>
        <v>6983</v>
      </c>
      <c r="N204" s="106">
        <f>N205+N209+N213</f>
        <v>359.70000000000005</v>
      </c>
      <c r="O204" s="118">
        <f t="shared" si="14"/>
        <v>7342.7</v>
      </c>
      <c r="P204" s="106">
        <f>P205+P209+P213</f>
        <v>5.5</v>
      </c>
      <c r="Q204" s="118">
        <f t="shared" si="17"/>
        <v>7348.2</v>
      </c>
      <c r="R204" s="106">
        <f>R205+R209+R213</f>
        <v>0</v>
      </c>
      <c r="S204" s="118">
        <f t="shared" si="17"/>
        <v>7348.2</v>
      </c>
    </row>
    <row r="205" spans="2:19" ht="42" x14ac:dyDescent="0.4">
      <c r="B205" s="12"/>
      <c r="C205" s="7"/>
      <c r="D205" s="36" t="s">
        <v>288</v>
      </c>
      <c r="E205" s="67" t="s">
        <v>72</v>
      </c>
      <c r="F205" s="67"/>
      <c r="G205" s="37"/>
      <c r="H205" s="55">
        <f>H206</f>
        <v>956.6</v>
      </c>
      <c r="I205" s="55">
        <f t="shared" si="28"/>
        <v>956.6</v>
      </c>
      <c r="J205" s="104">
        <f>J206</f>
        <v>0</v>
      </c>
      <c r="K205" s="118">
        <f t="shared" si="14"/>
        <v>956.6</v>
      </c>
      <c r="L205" s="104">
        <f>L206</f>
        <v>0</v>
      </c>
      <c r="M205" s="178">
        <f t="shared" si="14"/>
        <v>956.6</v>
      </c>
      <c r="N205" s="104">
        <f>N206</f>
        <v>0</v>
      </c>
      <c r="O205" s="178">
        <f t="shared" si="14"/>
        <v>956.6</v>
      </c>
      <c r="P205" s="104">
        <f>P206</f>
        <v>0</v>
      </c>
      <c r="Q205" s="178">
        <f t="shared" si="17"/>
        <v>956.6</v>
      </c>
      <c r="R205" s="104">
        <f>R206</f>
        <v>0</v>
      </c>
      <c r="S205" s="178">
        <f t="shared" si="17"/>
        <v>956.6</v>
      </c>
    </row>
    <row r="206" spans="2:19" ht="21" x14ac:dyDescent="0.4">
      <c r="B206" s="12"/>
      <c r="C206" s="7"/>
      <c r="D206" s="36" t="s">
        <v>73</v>
      </c>
      <c r="E206" s="67" t="s">
        <v>74</v>
      </c>
      <c r="F206" s="67"/>
      <c r="G206" s="37"/>
      <c r="H206" s="55">
        <f>H207+H208</f>
        <v>956.6</v>
      </c>
      <c r="I206" s="55">
        <f t="shared" si="28"/>
        <v>956.6</v>
      </c>
      <c r="J206" s="104">
        <f>J207+J208</f>
        <v>0</v>
      </c>
      <c r="K206" s="118">
        <f t="shared" si="14"/>
        <v>956.6</v>
      </c>
      <c r="L206" s="104">
        <f>L207+L208</f>
        <v>0</v>
      </c>
      <c r="M206" s="178">
        <f t="shared" si="14"/>
        <v>956.6</v>
      </c>
      <c r="N206" s="104">
        <f>N207+N208</f>
        <v>0</v>
      </c>
      <c r="O206" s="178">
        <f t="shared" si="14"/>
        <v>956.6</v>
      </c>
      <c r="P206" s="104">
        <f>P207+P208</f>
        <v>0</v>
      </c>
      <c r="Q206" s="178">
        <f t="shared" si="17"/>
        <v>956.6</v>
      </c>
      <c r="R206" s="104">
        <f>R207+R208</f>
        <v>0</v>
      </c>
      <c r="S206" s="178">
        <f t="shared" si="17"/>
        <v>956.6</v>
      </c>
    </row>
    <row r="207" spans="2:19" ht="42" x14ac:dyDescent="0.4">
      <c r="B207" s="12"/>
      <c r="C207" s="7"/>
      <c r="D207" s="36" t="s">
        <v>14</v>
      </c>
      <c r="E207" s="67" t="s">
        <v>76</v>
      </c>
      <c r="F207" s="67">
        <v>200</v>
      </c>
      <c r="G207" s="37">
        <v>7</v>
      </c>
      <c r="H207" s="55">
        <v>807</v>
      </c>
      <c r="I207" s="55">
        <f t="shared" si="28"/>
        <v>807</v>
      </c>
      <c r="J207" s="104">
        <v>0</v>
      </c>
      <c r="K207" s="118">
        <f t="shared" si="14"/>
        <v>807</v>
      </c>
      <c r="L207" s="104">
        <v>0</v>
      </c>
      <c r="M207" s="178">
        <f t="shared" si="14"/>
        <v>807</v>
      </c>
      <c r="N207" s="104">
        <v>0</v>
      </c>
      <c r="O207" s="178">
        <f t="shared" si="14"/>
        <v>807</v>
      </c>
      <c r="P207" s="104">
        <v>0</v>
      </c>
      <c r="Q207" s="178">
        <f t="shared" si="17"/>
        <v>807</v>
      </c>
      <c r="R207" s="104">
        <v>0</v>
      </c>
      <c r="S207" s="178">
        <f t="shared" si="17"/>
        <v>807</v>
      </c>
    </row>
    <row r="208" spans="2:19" ht="21" x14ac:dyDescent="0.4">
      <c r="B208" s="12"/>
      <c r="C208" s="7"/>
      <c r="D208" s="36" t="s">
        <v>15</v>
      </c>
      <c r="E208" s="67" t="s">
        <v>76</v>
      </c>
      <c r="F208" s="67">
        <v>300</v>
      </c>
      <c r="G208" s="37">
        <v>7</v>
      </c>
      <c r="H208" s="55">
        <v>149.6</v>
      </c>
      <c r="I208" s="55">
        <f t="shared" si="28"/>
        <v>149.6</v>
      </c>
      <c r="J208" s="104">
        <v>0</v>
      </c>
      <c r="K208" s="118">
        <f t="shared" si="14"/>
        <v>149.6</v>
      </c>
      <c r="L208" s="104">
        <v>0</v>
      </c>
      <c r="M208" s="178">
        <f t="shared" si="14"/>
        <v>149.6</v>
      </c>
      <c r="N208" s="104">
        <v>0</v>
      </c>
      <c r="O208" s="178">
        <f t="shared" si="14"/>
        <v>149.6</v>
      </c>
      <c r="P208" s="104">
        <v>0</v>
      </c>
      <c r="Q208" s="178">
        <f t="shared" si="17"/>
        <v>149.6</v>
      </c>
      <c r="R208" s="104">
        <v>0</v>
      </c>
      <c r="S208" s="178">
        <f t="shared" si="17"/>
        <v>149.6</v>
      </c>
    </row>
    <row r="209" spans="2:19" ht="42" x14ac:dyDescent="0.4">
      <c r="B209" s="12"/>
      <c r="C209" s="7"/>
      <c r="D209" s="36" t="s">
        <v>319</v>
      </c>
      <c r="E209" s="67" t="s">
        <v>77</v>
      </c>
      <c r="F209" s="67"/>
      <c r="G209" s="37"/>
      <c r="H209" s="55">
        <f>H210</f>
        <v>340.8</v>
      </c>
      <c r="I209" s="55">
        <f t="shared" si="28"/>
        <v>340.8</v>
      </c>
      <c r="J209" s="104">
        <f>J210</f>
        <v>0</v>
      </c>
      <c r="K209" s="118">
        <f t="shared" si="14"/>
        <v>340.8</v>
      </c>
      <c r="L209" s="104">
        <f>L210</f>
        <v>0</v>
      </c>
      <c r="M209" s="178">
        <f t="shared" si="14"/>
        <v>340.8</v>
      </c>
      <c r="N209" s="104">
        <f>N210</f>
        <v>0</v>
      </c>
      <c r="O209" s="178">
        <f t="shared" si="14"/>
        <v>340.8</v>
      </c>
      <c r="P209" s="104">
        <f>P210</f>
        <v>0</v>
      </c>
      <c r="Q209" s="178">
        <f t="shared" si="17"/>
        <v>340.8</v>
      </c>
      <c r="R209" s="104">
        <f>R210</f>
        <v>0</v>
      </c>
      <c r="S209" s="178">
        <f t="shared" si="17"/>
        <v>340.8</v>
      </c>
    </row>
    <row r="210" spans="2:19" ht="21" x14ac:dyDescent="0.4">
      <c r="B210" s="12"/>
      <c r="C210" s="7"/>
      <c r="D210" s="36" t="s">
        <v>73</v>
      </c>
      <c r="E210" s="67" t="s">
        <v>78</v>
      </c>
      <c r="F210" s="67"/>
      <c r="G210" s="37"/>
      <c r="H210" s="55">
        <f>H211+H212</f>
        <v>340.8</v>
      </c>
      <c r="I210" s="55">
        <f t="shared" si="28"/>
        <v>340.8</v>
      </c>
      <c r="J210" s="104">
        <f>J211+J212</f>
        <v>0</v>
      </c>
      <c r="K210" s="118">
        <f t="shared" si="14"/>
        <v>340.8</v>
      </c>
      <c r="L210" s="104">
        <f>L211+L212</f>
        <v>0</v>
      </c>
      <c r="M210" s="178">
        <f t="shared" si="14"/>
        <v>340.8</v>
      </c>
      <c r="N210" s="104">
        <f>N211+N212</f>
        <v>0</v>
      </c>
      <c r="O210" s="178">
        <f t="shared" si="14"/>
        <v>340.8</v>
      </c>
      <c r="P210" s="104">
        <f>P211+P212</f>
        <v>0</v>
      </c>
      <c r="Q210" s="178">
        <f t="shared" si="17"/>
        <v>340.8</v>
      </c>
      <c r="R210" s="104">
        <f>R211+R212</f>
        <v>0</v>
      </c>
      <c r="S210" s="178">
        <f t="shared" si="17"/>
        <v>340.8</v>
      </c>
    </row>
    <row r="211" spans="2:19" ht="101.25" customHeight="1" x14ac:dyDescent="0.4">
      <c r="B211" s="12"/>
      <c r="C211" s="7"/>
      <c r="D211" s="36" t="s">
        <v>75</v>
      </c>
      <c r="E211" s="67" t="s">
        <v>78</v>
      </c>
      <c r="F211" s="67">
        <v>100</v>
      </c>
      <c r="G211" s="37">
        <v>7</v>
      </c>
      <c r="H211" s="55">
        <v>300</v>
      </c>
      <c r="I211" s="55">
        <f t="shared" si="28"/>
        <v>300</v>
      </c>
      <c r="J211" s="104">
        <v>0</v>
      </c>
      <c r="K211" s="118">
        <f t="shared" si="14"/>
        <v>300</v>
      </c>
      <c r="L211" s="104">
        <v>0</v>
      </c>
      <c r="M211" s="178">
        <f t="shared" si="14"/>
        <v>300</v>
      </c>
      <c r="N211" s="104">
        <v>0</v>
      </c>
      <c r="O211" s="178">
        <f t="shared" si="14"/>
        <v>300</v>
      </c>
      <c r="P211" s="104">
        <v>0</v>
      </c>
      <c r="Q211" s="178">
        <f t="shared" si="17"/>
        <v>300</v>
      </c>
      <c r="R211" s="104">
        <v>0</v>
      </c>
      <c r="S211" s="178">
        <f t="shared" si="17"/>
        <v>300</v>
      </c>
    </row>
    <row r="212" spans="2:19" ht="50.25" customHeight="1" x14ac:dyDescent="0.4">
      <c r="B212" s="12"/>
      <c r="C212" s="7"/>
      <c r="D212" s="36" t="s">
        <v>14</v>
      </c>
      <c r="E212" s="67" t="s">
        <v>78</v>
      </c>
      <c r="F212" s="67">
        <v>200</v>
      </c>
      <c r="G212" s="37">
        <v>7</v>
      </c>
      <c r="H212" s="55">
        <v>40.799999999999997</v>
      </c>
      <c r="I212" s="55">
        <f t="shared" si="28"/>
        <v>40.799999999999997</v>
      </c>
      <c r="J212" s="104">
        <v>0</v>
      </c>
      <c r="K212" s="118">
        <f t="shared" si="14"/>
        <v>40.799999999999997</v>
      </c>
      <c r="L212" s="104">
        <v>0</v>
      </c>
      <c r="M212" s="178">
        <f t="shared" si="14"/>
        <v>40.799999999999997</v>
      </c>
      <c r="N212" s="104">
        <v>0</v>
      </c>
      <c r="O212" s="178">
        <f t="shared" si="14"/>
        <v>40.799999999999997</v>
      </c>
      <c r="P212" s="104">
        <v>0</v>
      </c>
      <c r="Q212" s="178">
        <f t="shared" si="17"/>
        <v>40.799999999999997</v>
      </c>
      <c r="R212" s="104">
        <v>0</v>
      </c>
      <c r="S212" s="178">
        <f t="shared" si="17"/>
        <v>40.799999999999997</v>
      </c>
    </row>
    <row r="213" spans="2:19" ht="105" customHeight="1" x14ac:dyDescent="0.4">
      <c r="B213" s="12"/>
      <c r="C213" s="7"/>
      <c r="D213" s="36" t="s">
        <v>287</v>
      </c>
      <c r="E213" s="67" t="s">
        <v>79</v>
      </c>
      <c r="F213" s="67"/>
      <c r="G213" s="37"/>
      <c r="H213" s="55">
        <f>H214+H218</f>
        <v>5685.6</v>
      </c>
      <c r="I213" s="55">
        <f t="shared" si="28"/>
        <v>5685.6</v>
      </c>
      <c r="J213" s="104">
        <f>J214+J218</f>
        <v>0</v>
      </c>
      <c r="K213" s="118">
        <f t="shared" si="14"/>
        <v>5685.6</v>
      </c>
      <c r="L213" s="104">
        <f>L214+L218</f>
        <v>0</v>
      </c>
      <c r="M213" s="178">
        <f t="shared" si="14"/>
        <v>5685.6</v>
      </c>
      <c r="N213" s="104">
        <f>N214+N218</f>
        <v>359.70000000000005</v>
      </c>
      <c r="O213" s="178">
        <f t="shared" si="14"/>
        <v>6045.3</v>
      </c>
      <c r="P213" s="104">
        <f>P214+P218</f>
        <v>5.5</v>
      </c>
      <c r="Q213" s="178">
        <f t="shared" si="17"/>
        <v>6050.8</v>
      </c>
      <c r="R213" s="104">
        <f>R214+R218</f>
        <v>0</v>
      </c>
      <c r="S213" s="178">
        <f t="shared" si="17"/>
        <v>6050.8</v>
      </c>
    </row>
    <row r="214" spans="2:19" ht="46.5" customHeight="1" x14ac:dyDescent="0.4">
      <c r="B214" s="12"/>
      <c r="C214" s="7"/>
      <c r="D214" s="36" t="s">
        <v>80</v>
      </c>
      <c r="E214" s="67" t="s">
        <v>81</v>
      </c>
      <c r="F214" s="67"/>
      <c r="G214" s="37"/>
      <c r="H214" s="55">
        <f>H215+H216+H217</f>
        <v>4167</v>
      </c>
      <c r="I214" s="55">
        <f t="shared" si="28"/>
        <v>4167</v>
      </c>
      <c r="J214" s="104">
        <f>J215+J216+J217</f>
        <v>0</v>
      </c>
      <c r="K214" s="118">
        <f t="shared" si="14"/>
        <v>4167</v>
      </c>
      <c r="L214" s="104">
        <f>L215+L216+L217</f>
        <v>0</v>
      </c>
      <c r="M214" s="178">
        <f t="shared" si="14"/>
        <v>4167</v>
      </c>
      <c r="N214" s="104">
        <f>N215+N216+N217</f>
        <v>141.9</v>
      </c>
      <c r="O214" s="178">
        <f t="shared" si="14"/>
        <v>4308.8999999999996</v>
      </c>
      <c r="P214" s="104">
        <f>P215+P216+P217</f>
        <v>0</v>
      </c>
      <c r="Q214" s="178">
        <f t="shared" si="17"/>
        <v>4308.8999999999996</v>
      </c>
      <c r="R214" s="104">
        <f>R215+R216+R217</f>
        <v>0</v>
      </c>
      <c r="S214" s="178">
        <f t="shared" si="17"/>
        <v>4308.8999999999996</v>
      </c>
    </row>
    <row r="215" spans="2:19" ht="115.5" customHeight="1" x14ac:dyDescent="0.4">
      <c r="B215" s="12"/>
      <c r="C215" s="7"/>
      <c r="D215" s="36" t="s">
        <v>75</v>
      </c>
      <c r="E215" s="67" t="s">
        <v>81</v>
      </c>
      <c r="F215" s="67">
        <v>100</v>
      </c>
      <c r="G215" s="37">
        <v>7</v>
      </c>
      <c r="H215" s="55">
        <v>3925</v>
      </c>
      <c r="I215" s="55">
        <f t="shared" si="28"/>
        <v>3925</v>
      </c>
      <c r="J215" s="104">
        <v>0</v>
      </c>
      <c r="K215" s="118">
        <f t="shared" si="14"/>
        <v>3925</v>
      </c>
      <c r="L215" s="104">
        <v>0</v>
      </c>
      <c r="M215" s="178">
        <f t="shared" si="14"/>
        <v>3925</v>
      </c>
      <c r="N215" s="104">
        <v>141.9</v>
      </c>
      <c r="O215" s="178">
        <f t="shared" si="14"/>
        <v>4066.9</v>
      </c>
      <c r="P215" s="104"/>
      <c r="Q215" s="178">
        <f t="shared" si="17"/>
        <v>4066.9</v>
      </c>
      <c r="R215" s="104"/>
      <c r="S215" s="178">
        <f t="shared" si="17"/>
        <v>4066.9</v>
      </c>
    </row>
    <row r="216" spans="2:19" ht="42" x14ac:dyDescent="0.4">
      <c r="B216" s="12"/>
      <c r="C216" s="7"/>
      <c r="D216" s="36" t="s">
        <v>249</v>
      </c>
      <c r="E216" s="67" t="s">
        <v>81</v>
      </c>
      <c r="F216" s="67">
        <v>200</v>
      </c>
      <c r="G216" s="37">
        <v>7</v>
      </c>
      <c r="H216" s="55">
        <v>237.5</v>
      </c>
      <c r="I216" s="55">
        <f t="shared" si="28"/>
        <v>237.5</v>
      </c>
      <c r="J216" s="104">
        <v>0</v>
      </c>
      <c r="K216" s="118">
        <f t="shared" ref="K216:Q280" si="29">J216+I216</f>
        <v>237.5</v>
      </c>
      <c r="L216" s="104">
        <v>0</v>
      </c>
      <c r="M216" s="178">
        <f t="shared" si="29"/>
        <v>237.5</v>
      </c>
      <c r="N216" s="104">
        <v>0</v>
      </c>
      <c r="O216" s="178">
        <f t="shared" si="29"/>
        <v>237.5</v>
      </c>
      <c r="P216" s="104">
        <v>0</v>
      </c>
      <c r="Q216" s="178">
        <f t="shared" si="29"/>
        <v>237.5</v>
      </c>
      <c r="R216" s="104">
        <v>0</v>
      </c>
      <c r="S216" s="178">
        <f t="shared" ref="S216:S277" si="30">R216+Q216</f>
        <v>237.5</v>
      </c>
    </row>
    <row r="217" spans="2:19" ht="21" x14ac:dyDescent="0.4">
      <c r="B217" s="12"/>
      <c r="C217" s="7"/>
      <c r="D217" s="36" t="s">
        <v>18</v>
      </c>
      <c r="E217" s="67" t="s">
        <v>81</v>
      </c>
      <c r="F217" s="67">
        <v>800</v>
      </c>
      <c r="G217" s="37">
        <v>7</v>
      </c>
      <c r="H217" s="55">
        <v>4.5</v>
      </c>
      <c r="I217" s="55">
        <f t="shared" si="28"/>
        <v>4.5</v>
      </c>
      <c r="J217" s="104">
        <v>0</v>
      </c>
      <c r="K217" s="118">
        <f t="shared" si="29"/>
        <v>4.5</v>
      </c>
      <c r="L217" s="104">
        <v>0</v>
      </c>
      <c r="M217" s="178">
        <f t="shared" si="29"/>
        <v>4.5</v>
      </c>
      <c r="N217" s="104">
        <v>0</v>
      </c>
      <c r="O217" s="178">
        <f t="shared" si="29"/>
        <v>4.5</v>
      </c>
      <c r="P217" s="104">
        <v>0</v>
      </c>
      <c r="Q217" s="178">
        <f t="shared" si="29"/>
        <v>4.5</v>
      </c>
      <c r="R217" s="104">
        <v>0</v>
      </c>
      <c r="S217" s="178">
        <f t="shared" si="30"/>
        <v>4.5</v>
      </c>
    </row>
    <row r="218" spans="2:19" ht="42" x14ac:dyDescent="0.4">
      <c r="B218" s="12"/>
      <c r="C218" s="7"/>
      <c r="D218" s="46" t="s">
        <v>91</v>
      </c>
      <c r="E218" s="67" t="s">
        <v>82</v>
      </c>
      <c r="F218" s="67"/>
      <c r="G218" s="37"/>
      <c r="H218" s="55">
        <f>H219+H220+H221</f>
        <v>1518.6000000000001</v>
      </c>
      <c r="I218" s="55">
        <f t="shared" si="28"/>
        <v>1518.6000000000001</v>
      </c>
      <c r="J218" s="104">
        <f>J219+J220+J221</f>
        <v>0</v>
      </c>
      <c r="K218" s="118">
        <f t="shared" si="29"/>
        <v>1518.6000000000001</v>
      </c>
      <c r="L218" s="104">
        <f>L219+L220+L221</f>
        <v>0</v>
      </c>
      <c r="M218" s="178">
        <f t="shared" si="29"/>
        <v>1518.6000000000001</v>
      </c>
      <c r="N218" s="104">
        <f>N219+N220+N221</f>
        <v>217.8</v>
      </c>
      <c r="O218" s="178">
        <f t="shared" si="29"/>
        <v>1736.4</v>
      </c>
      <c r="P218" s="104">
        <f>P219+P220+P221</f>
        <v>5.5</v>
      </c>
      <c r="Q218" s="178">
        <f t="shared" si="29"/>
        <v>1741.9</v>
      </c>
      <c r="R218" s="104">
        <f>R219+R220+R221</f>
        <v>0</v>
      </c>
      <c r="S218" s="178">
        <f t="shared" si="30"/>
        <v>1741.9</v>
      </c>
    </row>
    <row r="219" spans="2:19" ht="120.75" customHeight="1" x14ac:dyDescent="0.4">
      <c r="B219" s="12"/>
      <c r="C219" s="7"/>
      <c r="D219" s="36" t="s">
        <v>75</v>
      </c>
      <c r="E219" s="67" t="s">
        <v>82</v>
      </c>
      <c r="F219" s="67">
        <v>100</v>
      </c>
      <c r="G219" s="37">
        <v>9</v>
      </c>
      <c r="H219" s="55">
        <v>1444.5</v>
      </c>
      <c r="I219" s="55">
        <f t="shared" si="28"/>
        <v>1444.5</v>
      </c>
      <c r="J219" s="104">
        <v>0</v>
      </c>
      <c r="K219" s="118">
        <f t="shared" si="29"/>
        <v>1444.5</v>
      </c>
      <c r="L219" s="104">
        <v>0</v>
      </c>
      <c r="M219" s="178">
        <f t="shared" si="29"/>
        <v>1444.5</v>
      </c>
      <c r="N219" s="104">
        <v>217.8</v>
      </c>
      <c r="O219" s="178">
        <f t="shared" si="29"/>
        <v>1662.3</v>
      </c>
      <c r="P219" s="104"/>
      <c r="Q219" s="178">
        <f t="shared" si="29"/>
        <v>1662.3</v>
      </c>
      <c r="R219" s="104"/>
      <c r="S219" s="178">
        <f t="shared" si="30"/>
        <v>1662.3</v>
      </c>
    </row>
    <row r="220" spans="2:19" ht="42" x14ac:dyDescent="0.4">
      <c r="B220" s="12"/>
      <c r="C220" s="7"/>
      <c r="D220" s="36" t="s">
        <v>14</v>
      </c>
      <c r="E220" s="67" t="s">
        <v>82</v>
      </c>
      <c r="F220" s="67">
        <v>200</v>
      </c>
      <c r="G220" s="37">
        <v>9</v>
      </c>
      <c r="H220" s="55">
        <v>72.7</v>
      </c>
      <c r="I220" s="55">
        <f t="shared" si="28"/>
        <v>72.7</v>
      </c>
      <c r="J220" s="104">
        <v>0</v>
      </c>
      <c r="K220" s="118">
        <f t="shared" si="29"/>
        <v>72.7</v>
      </c>
      <c r="L220" s="104">
        <v>0</v>
      </c>
      <c r="M220" s="178">
        <f t="shared" si="29"/>
        <v>72.7</v>
      </c>
      <c r="N220" s="104">
        <v>0</v>
      </c>
      <c r="O220" s="178">
        <f t="shared" si="29"/>
        <v>72.7</v>
      </c>
      <c r="P220" s="104">
        <v>5.5</v>
      </c>
      <c r="Q220" s="178">
        <f t="shared" si="29"/>
        <v>78.2</v>
      </c>
      <c r="R220" s="104"/>
      <c r="S220" s="178">
        <f t="shared" si="30"/>
        <v>78.2</v>
      </c>
    </row>
    <row r="221" spans="2:19" ht="27" customHeight="1" x14ac:dyDescent="0.4">
      <c r="B221" s="12"/>
      <c r="C221" s="7"/>
      <c r="D221" s="36" t="s">
        <v>18</v>
      </c>
      <c r="E221" s="67" t="s">
        <v>82</v>
      </c>
      <c r="F221" s="67">
        <v>800</v>
      </c>
      <c r="G221" s="37">
        <v>9</v>
      </c>
      <c r="H221" s="55">
        <v>1.4</v>
      </c>
      <c r="I221" s="55">
        <f t="shared" si="28"/>
        <v>1.4</v>
      </c>
      <c r="J221" s="104">
        <v>0</v>
      </c>
      <c r="K221" s="118">
        <f t="shared" si="29"/>
        <v>1.4</v>
      </c>
      <c r="L221" s="104">
        <v>0</v>
      </c>
      <c r="M221" s="178">
        <f t="shared" si="29"/>
        <v>1.4</v>
      </c>
      <c r="N221" s="104">
        <v>0</v>
      </c>
      <c r="O221" s="178">
        <f t="shared" si="29"/>
        <v>1.4</v>
      </c>
      <c r="P221" s="104">
        <v>0</v>
      </c>
      <c r="Q221" s="178">
        <f t="shared" si="29"/>
        <v>1.4</v>
      </c>
      <c r="R221" s="104">
        <v>0</v>
      </c>
      <c r="S221" s="178">
        <f t="shared" si="30"/>
        <v>1.4</v>
      </c>
    </row>
    <row r="222" spans="2:19" ht="40.799999999999997" x14ac:dyDescent="0.4">
      <c r="B222" s="12"/>
      <c r="C222" s="13">
        <v>9</v>
      </c>
      <c r="D222" s="9" t="s">
        <v>286</v>
      </c>
      <c r="E222" s="71" t="s">
        <v>83</v>
      </c>
      <c r="F222" s="71"/>
      <c r="G222" s="9"/>
      <c r="H222" s="80">
        <f>H223+H235+H240</f>
        <v>34035.1</v>
      </c>
      <c r="I222" s="80">
        <f t="shared" si="28"/>
        <v>34035.1</v>
      </c>
      <c r="J222" s="106">
        <f>J223+J235+J240</f>
        <v>25</v>
      </c>
      <c r="K222" s="118">
        <f t="shared" si="29"/>
        <v>34060.1</v>
      </c>
      <c r="L222" s="106">
        <f>L223+L235+L240</f>
        <v>0</v>
      </c>
      <c r="M222" s="118">
        <f t="shared" si="29"/>
        <v>34060.1</v>
      </c>
      <c r="N222" s="106">
        <f>N223+N235+N240</f>
        <v>773.5</v>
      </c>
      <c r="O222" s="118">
        <f t="shared" si="29"/>
        <v>34833.599999999999</v>
      </c>
      <c r="P222" s="106">
        <f>P223+P235+P240</f>
        <v>0</v>
      </c>
      <c r="Q222" s="118">
        <f t="shared" si="29"/>
        <v>34833.599999999999</v>
      </c>
      <c r="R222" s="106">
        <f>R223+R235+R240</f>
        <v>0</v>
      </c>
      <c r="S222" s="118">
        <f t="shared" si="30"/>
        <v>34833.599999999999</v>
      </c>
    </row>
    <row r="223" spans="2:19" ht="63" x14ac:dyDescent="0.4">
      <c r="B223" s="12"/>
      <c r="C223" s="7"/>
      <c r="D223" s="36" t="s">
        <v>320</v>
      </c>
      <c r="E223" s="67" t="s">
        <v>84</v>
      </c>
      <c r="F223" s="67"/>
      <c r="G223" s="36"/>
      <c r="H223" s="55">
        <f>H224+H227+H229+H231+H233</f>
        <v>31059.699999999997</v>
      </c>
      <c r="I223" s="55">
        <f t="shared" si="28"/>
        <v>31059.699999999997</v>
      </c>
      <c r="J223" s="104">
        <f>J224+J227+J229+J231+J233</f>
        <v>25</v>
      </c>
      <c r="K223" s="118">
        <f t="shared" si="29"/>
        <v>31084.699999999997</v>
      </c>
      <c r="L223" s="104">
        <f>L224+L227+L229+L231+L233</f>
        <v>0</v>
      </c>
      <c r="M223" s="178">
        <f t="shared" si="29"/>
        <v>31084.699999999997</v>
      </c>
      <c r="N223" s="104">
        <f>N224+N227+N229+N231+N233</f>
        <v>555.70000000000005</v>
      </c>
      <c r="O223" s="178">
        <f t="shared" si="29"/>
        <v>31640.399999999998</v>
      </c>
      <c r="P223" s="104">
        <f>P224+P227+P229+P231+P233</f>
        <v>0</v>
      </c>
      <c r="Q223" s="178">
        <f t="shared" si="29"/>
        <v>31640.399999999998</v>
      </c>
      <c r="R223" s="104">
        <f>R224+R227+R229+R231+R233</f>
        <v>0</v>
      </c>
      <c r="S223" s="178">
        <f t="shared" si="30"/>
        <v>31640.399999999998</v>
      </c>
    </row>
    <row r="224" spans="2:19" ht="42" x14ac:dyDescent="0.4">
      <c r="B224" s="12"/>
      <c r="C224" s="7"/>
      <c r="D224" s="36" t="s">
        <v>80</v>
      </c>
      <c r="E224" s="67" t="s">
        <v>85</v>
      </c>
      <c r="F224" s="67"/>
      <c r="G224" s="36"/>
      <c r="H224" s="55">
        <f>H225+H226</f>
        <v>28924.6</v>
      </c>
      <c r="I224" s="55">
        <f t="shared" ref="I224:I266" si="31">H224</f>
        <v>28924.6</v>
      </c>
      <c r="J224" s="104">
        <f>J225+J226</f>
        <v>0</v>
      </c>
      <c r="K224" s="118">
        <f t="shared" si="29"/>
        <v>28924.6</v>
      </c>
      <c r="L224" s="104">
        <f>L225+L226</f>
        <v>0</v>
      </c>
      <c r="M224" s="178">
        <f t="shared" si="29"/>
        <v>28924.6</v>
      </c>
      <c r="N224" s="104">
        <f>N225+N226</f>
        <v>555.70000000000005</v>
      </c>
      <c r="O224" s="178">
        <f t="shared" si="29"/>
        <v>29480.3</v>
      </c>
      <c r="P224" s="104">
        <f>P225+P226</f>
        <v>0</v>
      </c>
      <c r="Q224" s="178">
        <f t="shared" si="29"/>
        <v>29480.3</v>
      </c>
      <c r="R224" s="104">
        <f>R225+R226</f>
        <v>0</v>
      </c>
      <c r="S224" s="178">
        <f t="shared" si="30"/>
        <v>29480.3</v>
      </c>
    </row>
    <row r="225" spans="2:19" ht="21" x14ac:dyDescent="0.4">
      <c r="B225" s="12"/>
      <c r="C225" s="207"/>
      <c r="D225" s="210" t="s">
        <v>9</v>
      </c>
      <c r="E225" s="238" t="s">
        <v>85</v>
      </c>
      <c r="F225" s="238">
        <v>600</v>
      </c>
      <c r="G225" s="36">
        <v>1</v>
      </c>
      <c r="H225" s="55">
        <v>17397</v>
      </c>
      <c r="I225" s="55">
        <f t="shared" si="31"/>
        <v>17397</v>
      </c>
      <c r="J225" s="104">
        <v>0</v>
      </c>
      <c r="K225" s="118">
        <f t="shared" si="29"/>
        <v>17397</v>
      </c>
      <c r="L225" s="104">
        <v>0</v>
      </c>
      <c r="M225" s="178">
        <f t="shared" si="29"/>
        <v>17397</v>
      </c>
      <c r="N225" s="104">
        <v>555.70000000000005</v>
      </c>
      <c r="O225" s="178">
        <f t="shared" si="29"/>
        <v>17952.7</v>
      </c>
      <c r="P225" s="104">
        <v>0</v>
      </c>
      <c r="Q225" s="178">
        <f t="shared" si="29"/>
        <v>17952.7</v>
      </c>
      <c r="R225" s="104">
        <v>0</v>
      </c>
      <c r="S225" s="178">
        <f t="shared" si="30"/>
        <v>17952.7</v>
      </c>
    </row>
    <row r="226" spans="2:19" ht="21" x14ac:dyDescent="0.4">
      <c r="B226" s="12"/>
      <c r="C226" s="207"/>
      <c r="D226" s="211"/>
      <c r="E226" s="238"/>
      <c r="F226" s="238"/>
      <c r="G226" s="36">
        <v>2</v>
      </c>
      <c r="H226" s="55">
        <v>11527.6</v>
      </c>
      <c r="I226" s="55">
        <f t="shared" si="31"/>
        <v>11527.6</v>
      </c>
      <c r="J226" s="104">
        <v>0</v>
      </c>
      <c r="K226" s="118">
        <f t="shared" si="29"/>
        <v>11527.6</v>
      </c>
      <c r="L226" s="104">
        <v>0</v>
      </c>
      <c r="M226" s="178">
        <f t="shared" si="29"/>
        <v>11527.6</v>
      </c>
      <c r="N226" s="104">
        <v>0</v>
      </c>
      <c r="O226" s="178">
        <f t="shared" si="29"/>
        <v>11527.6</v>
      </c>
      <c r="P226" s="104">
        <v>0</v>
      </c>
      <c r="Q226" s="178">
        <f t="shared" si="29"/>
        <v>11527.6</v>
      </c>
      <c r="R226" s="104">
        <v>0</v>
      </c>
      <c r="S226" s="178">
        <f t="shared" si="30"/>
        <v>11527.6</v>
      </c>
    </row>
    <row r="227" spans="2:19" s="83" customFormat="1" ht="42" x14ac:dyDescent="0.4">
      <c r="B227" s="84"/>
      <c r="C227" s="98"/>
      <c r="D227" s="109" t="s">
        <v>424</v>
      </c>
      <c r="E227" s="99" t="s">
        <v>425</v>
      </c>
      <c r="F227" s="99"/>
      <c r="G227" s="68"/>
      <c r="H227" s="55">
        <f>H228</f>
        <v>1638</v>
      </c>
      <c r="I227" s="55">
        <f t="shared" si="31"/>
        <v>1638</v>
      </c>
      <c r="J227" s="104">
        <f>J228</f>
        <v>0</v>
      </c>
      <c r="K227" s="118">
        <f t="shared" si="29"/>
        <v>1638</v>
      </c>
      <c r="L227" s="104">
        <f>L228</f>
        <v>0</v>
      </c>
      <c r="M227" s="178">
        <f t="shared" si="29"/>
        <v>1638</v>
      </c>
      <c r="N227" s="104">
        <f>N228</f>
        <v>0</v>
      </c>
      <c r="O227" s="178">
        <f t="shared" si="29"/>
        <v>1638</v>
      </c>
      <c r="P227" s="104">
        <f>P228</f>
        <v>0</v>
      </c>
      <c r="Q227" s="178">
        <f t="shared" si="29"/>
        <v>1638</v>
      </c>
      <c r="R227" s="104">
        <f>R228</f>
        <v>0</v>
      </c>
      <c r="S227" s="178">
        <f t="shared" si="30"/>
        <v>1638</v>
      </c>
    </row>
    <row r="228" spans="2:19" s="83" customFormat="1" ht="42" x14ac:dyDescent="0.4">
      <c r="B228" s="84"/>
      <c r="C228" s="98"/>
      <c r="D228" s="109" t="s">
        <v>20</v>
      </c>
      <c r="E228" s="99" t="s">
        <v>425</v>
      </c>
      <c r="F228" s="99">
        <v>600</v>
      </c>
      <c r="G228" s="68"/>
      <c r="H228" s="55">
        <v>1638</v>
      </c>
      <c r="I228" s="55">
        <f t="shared" si="31"/>
        <v>1638</v>
      </c>
      <c r="J228" s="104">
        <v>0</v>
      </c>
      <c r="K228" s="118">
        <f t="shared" si="29"/>
        <v>1638</v>
      </c>
      <c r="L228" s="104">
        <v>0</v>
      </c>
      <c r="M228" s="178">
        <f t="shared" si="29"/>
        <v>1638</v>
      </c>
      <c r="N228" s="104">
        <v>0</v>
      </c>
      <c r="O228" s="178">
        <f t="shared" si="29"/>
        <v>1638</v>
      </c>
      <c r="P228" s="104">
        <v>0</v>
      </c>
      <c r="Q228" s="178">
        <f t="shared" si="29"/>
        <v>1638</v>
      </c>
      <c r="R228" s="104">
        <v>0</v>
      </c>
      <c r="S228" s="178">
        <f t="shared" si="30"/>
        <v>1638</v>
      </c>
    </row>
    <row r="229" spans="2:19" ht="202.2" customHeight="1" x14ac:dyDescent="0.4">
      <c r="B229" s="12"/>
      <c r="C229" s="7"/>
      <c r="D229" s="36" t="s">
        <v>285</v>
      </c>
      <c r="E229" s="67" t="s">
        <v>86</v>
      </c>
      <c r="F229" s="67"/>
      <c r="G229" s="36"/>
      <c r="H229" s="55">
        <f>H230</f>
        <v>62.5</v>
      </c>
      <c r="I229" s="55">
        <f t="shared" si="31"/>
        <v>62.5</v>
      </c>
      <c r="J229" s="104">
        <f>J230</f>
        <v>0</v>
      </c>
      <c r="K229" s="118">
        <f t="shared" si="29"/>
        <v>62.5</v>
      </c>
      <c r="L229" s="104">
        <f>L230</f>
        <v>0</v>
      </c>
      <c r="M229" s="178">
        <f t="shared" si="29"/>
        <v>62.5</v>
      </c>
      <c r="N229" s="104">
        <f>N230</f>
        <v>0</v>
      </c>
      <c r="O229" s="178">
        <f t="shared" si="29"/>
        <v>62.5</v>
      </c>
      <c r="P229" s="104">
        <f>P230</f>
        <v>0</v>
      </c>
      <c r="Q229" s="178">
        <f t="shared" si="29"/>
        <v>62.5</v>
      </c>
      <c r="R229" s="104">
        <f>R230</f>
        <v>0</v>
      </c>
      <c r="S229" s="178">
        <f t="shared" si="30"/>
        <v>62.5</v>
      </c>
    </row>
    <row r="230" spans="2:19" ht="42" x14ac:dyDescent="0.4">
      <c r="B230" s="12"/>
      <c r="C230" s="98"/>
      <c r="D230" s="100" t="s">
        <v>9</v>
      </c>
      <c r="E230" s="99" t="s">
        <v>86</v>
      </c>
      <c r="F230" s="99">
        <v>600</v>
      </c>
      <c r="G230" s="24">
        <v>1</v>
      </c>
      <c r="H230" s="55">
        <v>62.5</v>
      </c>
      <c r="I230" s="55">
        <f t="shared" si="31"/>
        <v>62.5</v>
      </c>
      <c r="J230" s="104">
        <v>0</v>
      </c>
      <c r="K230" s="118">
        <f t="shared" si="29"/>
        <v>62.5</v>
      </c>
      <c r="L230" s="104">
        <v>0</v>
      </c>
      <c r="M230" s="178">
        <f t="shared" si="29"/>
        <v>62.5</v>
      </c>
      <c r="N230" s="104">
        <v>0</v>
      </c>
      <c r="O230" s="178">
        <f t="shared" si="29"/>
        <v>62.5</v>
      </c>
      <c r="P230" s="104">
        <v>0</v>
      </c>
      <c r="Q230" s="178">
        <f t="shared" si="29"/>
        <v>62.5</v>
      </c>
      <c r="R230" s="104">
        <v>0</v>
      </c>
      <c r="S230" s="178">
        <f t="shared" si="30"/>
        <v>62.5</v>
      </c>
    </row>
    <row r="231" spans="2:19" ht="63" x14ac:dyDescent="0.4">
      <c r="B231" s="12"/>
      <c r="C231" s="38"/>
      <c r="D231" s="41" t="s">
        <v>347</v>
      </c>
      <c r="E231" s="67" t="s">
        <v>348</v>
      </c>
      <c r="F231" s="67"/>
      <c r="G231" s="36"/>
      <c r="H231" s="55">
        <f>H232</f>
        <v>34.799999999999997</v>
      </c>
      <c r="I231" s="55">
        <f t="shared" si="31"/>
        <v>34.799999999999997</v>
      </c>
      <c r="J231" s="104">
        <f>J232</f>
        <v>25</v>
      </c>
      <c r="K231" s="118">
        <f t="shared" si="29"/>
        <v>59.8</v>
      </c>
      <c r="L231" s="104">
        <f>L232</f>
        <v>0</v>
      </c>
      <c r="M231" s="178">
        <f t="shared" si="29"/>
        <v>59.8</v>
      </c>
      <c r="N231" s="104">
        <f>N232</f>
        <v>0</v>
      </c>
      <c r="O231" s="178">
        <f t="shared" si="29"/>
        <v>59.8</v>
      </c>
      <c r="P231" s="104">
        <f>P232</f>
        <v>0</v>
      </c>
      <c r="Q231" s="178">
        <f t="shared" si="29"/>
        <v>59.8</v>
      </c>
      <c r="R231" s="104">
        <f>R232</f>
        <v>0</v>
      </c>
      <c r="S231" s="178">
        <f t="shared" si="30"/>
        <v>59.8</v>
      </c>
    </row>
    <row r="232" spans="2:19" ht="74.400000000000006" customHeight="1" x14ac:dyDescent="0.4">
      <c r="B232" s="12"/>
      <c r="C232" s="38"/>
      <c r="D232" s="41" t="s">
        <v>20</v>
      </c>
      <c r="E232" s="67" t="s">
        <v>348</v>
      </c>
      <c r="F232" s="67">
        <v>600</v>
      </c>
      <c r="G232" s="36"/>
      <c r="H232" s="55">
        <v>34.799999999999997</v>
      </c>
      <c r="I232" s="55">
        <f t="shared" si="31"/>
        <v>34.799999999999997</v>
      </c>
      <c r="J232" s="104">
        <v>25</v>
      </c>
      <c r="K232" s="118">
        <f t="shared" si="29"/>
        <v>59.8</v>
      </c>
      <c r="L232" s="104"/>
      <c r="M232" s="178">
        <f t="shared" si="29"/>
        <v>59.8</v>
      </c>
      <c r="N232" s="104"/>
      <c r="O232" s="178">
        <f t="shared" si="29"/>
        <v>59.8</v>
      </c>
      <c r="P232" s="104"/>
      <c r="Q232" s="178">
        <f t="shared" si="29"/>
        <v>59.8</v>
      </c>
      <c r="R232" s="104"/>
      <c r="S232" s="178">
        <f t="shared" si="30"/>
        <v>59.8</v>
      </c>
    </row>
    <row r="233" spans="2:19" ht="67.5" customHeight="1" x14ac:dyDescent="0.4">
      <c r="B233" s="12"/>
      <c r="C233" s="38"/>
      <c r="D233" s="35" t="s">
        <v>377</v>
      </c>
      <c r="E233" s="53" t="s">
        <v>348</v>
      </c>
      <c r="F233" s="53"/>
      <c r="G233" s="36"/>
      <c r="H233" s="55">
        <f>H234</f>
        <v>399.8</v>
      </c>
      <c r="I233" s="55">
        <f t="shared" si="31"/>
        <v>399.8</v>
      </c>
      <c r="J233" s="104">
        <f>J234</f>
        <v>0</v>
      </c>
      <c r="K233" s="118">
        <f t="shared" si="29"/>
        <v>399.8</v>
      </c>
      <c r="L233" s="104">
        <f>L234</f>
        <v>0</v>
      </c>
      <c r="M233" s="178">
        <f t="shared" si="29"/>
        <v>399.8</v>
      </c>
      <c r="N233" s="104">
        <f>N234</f>
        <v>0</v>
      </c>
      <c r="O233" s="178">
        <f t="shared" si="29"/>
        <v>399.8</v>
      </c>
      <c r="P233" s="104">
        <f>P234</f>
        <v>0</v>
      </c>
      <c r="Q233" s="178">
        <f t="shared" si="29"/>
        <v>399.8</v>
      </c>
      <c r="R233" s="104">
        <f>R234</f>
        <v>0</v>
      </c>
      <c r="S233" s="178">
        <f t="shared" si="30"/>
        <v>399.8</v>
      </c>
    </row>
    <row r="234" spans="2:19" ht="66.75" customHeight="1" x14ac:dyDescent="0.4">
      <c r="B234" s="12"/>
      <c r="C234" s="38"/>
      <c r="D234" s="35" t="s">
        <v>20</v>
      </c>
      <c r="E234" s="53" t="s">
        <v>348</v>
      </c>
      <c r="F234" s="53" t="s">
        <v>336</v>
      </c>
      <c r="G234" s="36"/>
      <c r="H234" s="55">
        <v>399.8</v>
      </c>
      <c r="I234" s="55">
        <f t="shared" si="31"/>
        <v>399.8</v>
      </c>
      <c r="J234" s="104">
        <v>0</v>
      </c>
      <c r="K234" s="118">
        <f t="shared" si="29"/>
        <v>399.8</v>
      </c>
      <c r="L234" s="104">
        <v>0</v>
      </c>
      <c r="M234" s="178">
        <f t="shared" si="29"/>
        <v>399.8</v>
      </c>
      <c r="N234" s="104">
        <v>0</v>
      </c>
      <c r="O234" s="178">
        <f t="shared" si="29"/>
        <v>399.8</v>
      </c>
      <c r="P234" s="104">
        <v>0</v>
      </c>
      <c r="Q234" s="178">
        <f t="shared" si="29"/>
        <v>399.8</v>
      </c>
      <c r="R234" s="104">
        <v>0</v>
      </c>
      <c r="S234" s="178">
        <f t="shared" si="30"/>
        <v>399.8</v>
      </c>
    </row>
    <row r="235" spans="2:19" s="83" customFormat="1" ht="66.75" customHeight="1" x14ac:dyDescent="0.4">
      <c r="B235" s="84"/>
      <c r="C235" s="98"/>
      <c r="D235" s="109" t="s">
        <v>284</v>
      </c>
      <c r="E235" s="99" t="s">
        <v>87</v>
      </c>
      <c r="F235" s="53"/>
      <c r="G235" s="68"/>
      <c r="H235" s="55">
        <f>H236</f>
        <v>1500</v>
      </c>
      <c r="I235" s="55">
        <f t="shared" si="31"/>
        <v>1500</v>
      </c>
      <c r="J235" s="104">
        <f>J236</f>
        <v>0</v>
      </c>
      <c r="K235" s="118">
        <f t="shared" si="29"/>
        <v>1500</v>
      </c>
      <c r="L235" s="104">
        <f>L236</f>
        <v>0</v>
      </c>
      <c r="M235" s="178">
        <f t="shared" si="29"/>
        <v>1500</v>
      </c>
      <c r="N235" s="104">
        <f>N236</f>
        <v>0</v>
      </c>
      <c r="O235" s="178">
        <f t="shared" si="29"/>
        <v>1500</v>
      </c>
      <c r="P235" s="104">
        <f>P236</f>
        <v>0</v>
      </c>
      <c r="Q235" s="178">
        <f t="shared" si="29"/>
        <v>1500</v>
      </c>
      <c r="R235" s="104">
        <f>R236</f>
        <v>0</v>
      </c>
      <c r="S235" s="178">
        <f t="shared" si="30"/>
        <v>1500</v>
      </c>
    </row>
    <row r="236" spans="2:19" ht="21" x14ac:dyDescent="0.4">
      <c r="B236" s="12"/>
      <c r="C236" s="7"/>
      <c r="D236" s="68" t="s">
        <v>88</v>
      </c>
      <c r="E236" s="67" t="s">
        <v>89</v>
      </c>
      <c r="F236" s="67"/>
      <c r="G236" s="36"/>
      <c r="H236" s="55">
        <f>H237+H238+H239</f>
        <v>1500</v>
      </c>
      <c r="I236" s="55">
        <f t="shared" si="31"/>
        <v>1500</v>
      </c>
      <c r="J236" s="104">
        <f>J237+J238+J239</f>
        <v>0</v>
      </c>
      <c r="K236" s="118">
        <f t="shared" si="29"/>
        <v>1500</v>
      </c>
      <c r="L236" s="104">
        <f>L237+L238+L239</f>
        <v>0</v>
      </c>
      <c r="M236" s="178">
        <f t="shared" si="29"/>
        <v>1500</v>
      </c>
      <c r="N236" s="104">
        <f>N237+N238+N239</f>
        <v>0</v>
      </c>
      <c r="O236" s="178">
        <f t="shared" si="29"/>
        <v>1500</v>
      </c>
      <c r="P236" s="104">
        <f>P237+P238+P239</f>
        <v>0</v>
      </c>
      <c r="Q236" s="178">
        <f t="shared" si="29"/>
        <v>1500</v>
      </c>
      <c r="R236" s="104">
        <f>R237+R238+R239</f>
        <v>0</v>
      </c>
      <c r="S236" s="178">
        <f t="shared" si="30"/>
        <v>1500</v>
      </c>
    </row>
    <row r="237" spans="2:19" ht="112.5" customHeight="1" x14ac:dyDescent="0.4">
      <c r="B237" s="12"/>
      <c r="C237" s="7"/>
      <c r="D237" s="68" t="s">
        <v>75</v>
      </c>
      <c r="E237" s="67" t="s">
        <v>89</v>
      </c>
      <c r="F237" s="67">
        <v>100</v>
      </c>
      <c r="G237" s="36">
        <v>2</v>
      </c>
      <c r="H237" s="55">
        <v>1156.7</v>
      </c>
      <c r="I237" s="55">
        <f t="shared" si="31"/>
        <v>1156.7</v>
      </c>
      <c r="J237" s="104">
        <v>0</v>
      </c>
      <c r="K237" s="118">
        <f t="shared" si="29"/>
        <v>1156.7</v>
      </c>
      <c r="L237" s="104">
        <v>0</v>
      </c>
      <c r="M237" s="178">
        <f t="shared" si="29"/>
        <v>1156.7</v>
      </c>
      <c r="N237" s="104">
        <v>0</v>
      </c>
      <c r="O237" s="178">
        <f t="shared" si="29"/>
        <v>1156.7</v>
      </c>
      <c r="P237" s="104">
        <v>0</v>
      </c>
      <c r="Q237" s="178">
        <f t="shared" si="29"/>
        <v>1156.7</v>
      </c>
      <c r="R237" s="104">
        <v>0</v>
      </c>
      <c r="S237" s="178">
        <f t="shared" si="30"/>
        <v>1156.7</v>
      </c>
    </row>
    <row r="238" spans="2:19" ht="42" x14ac:dyDescent="0.4">
      <c r="B238" s="12"/>
      <c r="C238" s="7"/>
      <c r="D238" s="36" t="s">
        <v>14</v>
      </c>
      <c r="E238" s="67" t="s">
        <v>89</v>
      </c>
      <c r="F238" s="67">
        <v>200</v>
      </c>
      <c r="G238" s="36">
        <v>2</v>
      </c>
      <c r="H238" s="55">
        <v>181</v>
      </c>
      <c r="I238" s="55">
        <f t="shared" si="31"/>
        <v>181</v>
      </c>
      <c r="J238" s="104">
        <v>0</v>
      </c>
      <c r="K238" s="118">
        <f t="shared" si="29"/>
        <v>181</v>
      </c>
      <c r="L238" s="104">
        <v>0</v>
      </c>
      <c r="M238" s="178">
        <f t="shared" si="29"/>
        <v>181</v>
      </c>
      <c r="N238" s="104">
        <v>0</v>
      </c>
      <c r="O238" s="178">
        <f t="shared" si="29"/>
        <v>181</v>
      </c>
      <c r="P238" s="104">
        <v>0</v>
      </c>
      <c r="Q238" s="178">
        <f t="shared" si="29"/>
        <v>181</v>
      </c>
      <c r="R238" s="104">
        <v>0</v>
      </c>
      <c r="S238" s="178">
        <f t="shared" si="30"/>
        <v>181</v>
      </c>
    </row>
    <row r="239" spans="2:19" ht="21" x14ac:dyDescent="0.4">
      <c r="B239" s="12"/>
      <c r="C239" s="7"/>
      <c r="D239" s="36" t="s">
        <v>15</v>
      </c>
      <c r="E239" s="67" t="s">
        <v>89</v>
      </c>
      <c r="F239" s="67">
        <v>300</v>
      </c>
      <c r="G239" s="36">
        <v>2</v>
      </c>
      <c r="H239" s="55">
        <v>162.30000000000001</v>
      </c>
      <c r="I239" s="55">
        <f t="shared" si="31"/>
        <v>162.30000000000001</v>
      </c>
      <c r="J239" s="104">
        <v>0</v>
      </c>
      <c r="K239" s="118">
        <f t="shared" si="29"/>
        <v>162.30000000000001</v>
      </c>
      <c r="L239" s="104">
        <v>0</v>
      </c>
      <c r="M239" s="178">
        <f t="shared" si="29"/>
        <v>162.30000000000001</v>
      </c>
      <c r="N239" s="104">
        <v>0</v>
      </c>
      <c r="O239" s="178">
        <f t="shared" si="29"/>
        <v>162.30000000000001</v>
      </c>
      <c r="P239" s="104">
        <v>0</v>
      </c>
      <c r="Q239" s="178">
        <f t="shared" si="29"/>
        <v>162.30000000000001</v>
      </c>
      <c r="R239" s="104">
        <v>0</v>
      </c>
      <c r="S239" s="178">
        <f t="shared" si="30"/>
        <v>162.30000000000001</v>
      </c>
    </row>
    <row r="240" spans="2:19" ht="42" x14ac:dyDescent="0.4">
      <c r="B240" s="12"/>
      <c r="C240" s="7"/>
      <c r="D240" s="36" t="s">
        <v>283</v>
      </c>
      <c r="E240" s="67" t="s">
        <v>90</v>
      </c>
      <c r="F240" s="67"/>
      <c r="G240" s="36"/>
      <c r="H240" s="55">
        <f>H241</f>
        <v>1475.4</v>
      </c>
      <c r="I240" s="55">
        <f t="shared" si="31"/>
        <v>1475.4</v>
      </c>
      <c r="J240" s="104">
        <f>J241</f>
        <v>0</v>
      </c>
      <c r="K240" s="118">
        <f t="shared" si="29"/>
        <v>1475.4</v>
      </c>
      <c r="L240" s="104">
        <f>L241</f>
        <v>0</v>
      </c>
      <c r="M240" s="178">
        <f t="shared" si="29"/>
        <v>1475.4</v>
      </c>
      <c r="N240" s="104">
        <f>N241</f>
        <v>217.8</v>
      </c>
      <c r="O240" s="178">
        <f t="shared" si="29"/>
        <v>1693.2</v>
      </c>
      <c r="P240" s="104">
        <f>P241</f>
        <v>0</v>
      </c>
      <c r="Q240" s="178">
        <f t="shared" si="29"/>
        <v>1693.2</v>
      </c>
      <c r="R240" s="104">
        <f>R241</f>
        <v>0</v>
      </c>
      <c r="S240" s="178">
        <f t="shared" si="30"/>
        <v>1693.2</v>
      </c>
    </row>
    <row r="241" spans="2:19" ht="42" x14ac:dyDescent="0.4">
      <c r="B241" s="12"/>
      <c r="C241" s="7"/>
      <c r="D241" s="36" t="s">
        <v>91</v>
      </c>
      <c r="E241" s="67" t="s">
        <v>92</v>
      </c>
      <c r="F241" s="67"/>
      <c r="G241" s="36"/>
      <c r="H241" s="55">
        <f>H242+H243+H244</f>
        <v>1475.4</v>
      </c>
      <c r="I241" s="55">
        <f t="shared" si="31"/>
        <v>1475.4</v>
      </c>
      <c r="J241" s="104">
        <f>J242+J243+J244</f>
        <v>0</v>
      </c>
      <c r="K241" s="118">
        <f t="shared" si="29"/>
        <v>1475.4</v>
      </c>
      <c r="L241" s="104">
        <f>L242+L243+L244</f>
        <v>0</v>
      </c>
      <c r="M241" s="178">
        <f t="shared" si="29"/>
        <v>1475.4</v>
      </c>
      <c r="N241" s="104">
        <f>N242+N243+N244</f>
        <v>217.8</v>
      </c>
      <c r="O241" s="178">
        <f t="shared" si="29"/>
        <v>1693.2</v>
      </c>
      <c r="P241" s="104">
        <f>P242+P243+P244</f>
        <v>0</v>
      </c>
      <c r="Q241" s="178">
        <f t="shared" si="29"/>
        <v>1693.2</v>
      </c>
      <c r="R241" s="104">
        <f>R242+R243+R244</f>
        <v>0</v>
      </c>
      <c r="S241" s="178">
        <f t="shared" si="30"/>
        <v>1693.2</v>
      </c>
    </row>
    <row r="242" spans="2:19" ht="109.5" customHeight="1" x14ac:dyDescent="0.4">
      <c r="B242" s="12"/>
      <c r="C242" s="7"/>
      <c r="D242" s="36" t="s">
        <v>75</v>
      </c>
      <c r="E242" s="67" t="s">
        <v>92</v>
      </c>
      <c r="F242" s="67">
        <v>100</v>
      </c>
      <c r="G242" s="36">
        <v>5</v>
      </c>
      <c r="H242" s="55">
        <v>1404.6</v>
      </c>
      <c r="I242" s="55">
        <f t="shared" si="31"/>
        <v>1404.6</v>
      </c>
      <c r="J242" s="104">
        <v>0</v>
      </c>
      <c r="K242" s="118">
        <f t="shared" si="29"/>
        <v>1404.6</v>
      </c>
      <c r="L242" s="104">
        <v>0</v>
      </c>
      <c r="M242" s="178">
        <f t="shared" si="29"/>
        <v>1404.6</v>
      </c>
      <c r="N242" s="104">
        <v>217.8</v>
      </c>
      <c r="O242" s="178">
        <f t="shared" si="29"/>
        <v>1622.3999999999999</v>
      </c>
      <c r="P242" s="104"/>
      <c r="Q242" s="178">
        <f t="shared" si="29"/>
        <v>1622.3999999999999</v>
      </c>
      <c r="R242" s="104"/>
      <c r="S242" s="178">
        <f t="shared" si="30"/>
        <v>1622.3999999999999</v>
      </c>
    </row>
    <row r="243" spans="2:19" ht="42" x14ac:dyDescent="0.4">
      <c r="B243" s="12"/>
      <c r="C243" s="7"/>
      <c r="D243" s="36" t="s">
        <v>14</v>
      </c>
      <c r="E243" s="67" t="s">
        <v>92</v>
      </c>
      <c r="F243" s="67">
        <v>200</v>
      </c>
      <c r="G243" s="36">
        <v>5</v>
      </c>
      <c r="H243" s="55">
        <v>70.400000000000006</v>
      </c>
      <c r="I243" s="55">
        <f t="shared" si="31"/>
        <v>70.400000000000006</v>
      </c>
      <c r="J243" s="104">
        <v>0</v>
      </c>
      <c r="K243" s="118">
        <f t="shared" si="29"/>
        <v>70.400000000000006</v>
      </c>
      <c r="L243" s="104">
        <v>0</v>
      </c>
      <c r="M243" s="178">
        <f t="shared" si="29"/>
        <v>70.400000000000006</v>
      </c>
      <c r="N243" s="104">
        <v>0</v>
      </c>
      <c r="O243" s="178">
        <f t="shared" si="29"/>
        <v>70.400000000000006</v>
      </c>
      <c r="P243" s="104">
        <v>0</v>
      </c>
      <c r="Q243" s="178">
        <f t="shared" si="29"/>
        <v>70.400000000000006</v>
      </c>
      <c r="R243" s="104">
        <v>0</v>
      </c>
      <c r="S243" s="178">
        <f t="shared" si="30"/>
        <v>70.400000000000006</v>
      </c>
    </row>
    <row r="244" spans="2:19" ht="33" customHeight="1" x14ac:dyDescent="0.4">
      <c r="B244" s="12"/>
      <c r="C244" s="7"/>
      <c r="D244" s="36" t="s">
        <v>18</v>
      </c>
      <c r="E244" s="67" t="s">
        <v>92</v>
      </c>
      <c r="F244" s="67">
        <v>800</v>
      </c>
      <c r="G244" s="36">
        <v>5</v>
      </c>
      <c r="H244" s="55">
        <v>0.4</v>
      </c>
      <c r="I244" s="55">
        <f t="shared" si="31"/>
        <v>0.4</v>
      </c>
      <c r="J244" s="104">
        <v>0</v>
      </c>
      <c r="K244" s="118">
        <f t="shared" si="29"/>
        <v>0.4</v>
      </c>
      <c r="L244" s="104">
        <v>0</v>
      </c>
      <c r="M244" s="178">
        <f t="shared" si="29"/>
        <v>0.4</v>
      </c>
      <c r="N244" s="104">
        <v>0</v>
      </c>
      <c r="O244" s="178">
        <f t="shared" si="29"/>
        <v>0.4</v>
      </c>
      <c r="P244" s="104">
        <v>0</v>
      </c>
      <c r="Q244" s="178">
        <f t="shared" si="29"/>
        <v>0.4</v>
      </c>
      <c r="R244" s="104">
        <v>0</v>
      </c>
      <c r="S244" s="178">
        <f t="shared" si="30"/>
        <v>0.4</v>
      </c>
    </row>
    <row r="245" spans="2:19" ht="66" customHeight="1" x14ac:dyDescent="0.4">
      <c r="B245" s="12"/>
      <c r="C245" s="13">
        <v>10</v>
      </c>
      <c r="D245" s="14" t="s">
        <v>93</v>
      </c>
      <c r="E245" s="71" t="s">
        <v>94</v>
      </c>
      <c r="F245" s="71"/>
      <c r="G245" s="15"/>
      <c r="H245" s="80">
        <f>H246+H257+H267+H270+H275</f>
        <v>45043.4</v>
      </c>
      <c r="I245" s="80">
        <f t="shared" si="31"/>
        <v>45043.4</v>
      </c>
      <c r="J245" s="106">
        <f>J246+J257+J267+J270+J275</f>
        <v>-26</v>
      </c>
      <c r="K245" s="118">
        <f t="shared" si="29"/>
        <v>45017.4</v>
      </c>
      <c r="L245" s="106">
        <f>L246+L257+L267+L270+L275</f>
        <v>0</v>
      </c>
      <c r="M245" s="118">
        <f t="shared" si="29"/>
        <v>45017.4</v>
      </c>
      <c r="N245" s="106">
        <f>N246+N257+N267+N270+N275</f>
        <v>2895.5</v>
      </c>
      <c r="O245" s="118">
        <f t="shared" si="29"/>
        <v>47912.9</v>
      </c>
      <c r="P245" s="106">
        <f>P246+P257+P267+P270+P275</f>
        <v>0</v>
      </c>
      <c r="Q245" s="118">
        <f t="shared" si="29"/>
        <v>47912.9</v>
      </c>
      <c r="R245" s="106">
        <f>R246+R257+R267+R270+R275</f>
        <v>-204</v>
      </c>
      <c r="S245" s="118">
        <f t="shared" si="30"/>
        <v>47708.9</v>
      </c>
    </row>
    <row r="246" spans="2:19" ht="78" customHeight="1" x14ac:dyDescent="0.4">
      <c r="B246" s="12"/>
      <c r="C246" s="7"/>
      <c r="D246" s="36" t="s">
        <v>282</v>
      </c>
      <c r="E246" s="67" t="s">
        <v>95</v>
      </c>
      <c r="F246" s="67"/>
      <c r="G246" s="37"/>
      <c r="H246" s="55">
        <f>H247+H249+H253+H255</f>
        <v>17528.300000000003</v>
      </c>
      <c r="I246" s="55">
        <f t="shared" si="31"/>
        <v>17528.300000000003</v>
      </c>
      <c r="J246" s="104">
        <f>J247+J249+J253+J255</f>
        <v>0</v>
      </c>
      <c r="K246" s="118">
        <f t="shared" si="29"/>
        <v>17528.300000000003</v>
      </c>
      <c r="L246" s="104">
        <f>L247+L249+L253+L255</f>
        <v>0</v>
      </c>
      <c r="M246" s="178">
        <f t="shared" si="29"/>
        <v>17528.300000000003</v>
      </c>
      <c r="N246" s="104">
        <f>N247+N249+N253+N255</f>
        <v>2895.5</v>
      </c>
      <c r="O246" s="178">
        <f t="shared" si="29"/>
        <v>20423.800000000003</v>
      </c>
      <c r="P246" s="104">
        <f>P247+P249+P253+P255</f>
        <v>0</v>
      </c>
      <c r="Q246" s="178">
        <f t="shared" si="29"/>
        <v>20423.800000000003</v>
      </c>
      <c r="R246" s="104">
        <f>R247+R249+R253+R255</f>
        <v>-204</v>
      </c>
      <c r="S246" s="178">
        <f t="shared" si="30"/>
        <v>20219.800000000003</v>
      </c>
    </row>
    <row r="247" spans="2:19" ht="63" x14ac:dyDescent="0.4">
      <c r="B247" s="12"/>
      <c r="C247" s="7"/>
      <c r="D247" s="36" t="s">
        <v>96</v>
      </c>
      <c r="E247" s="67" t="s">
        <v>97</v>
      </c>
      <c r="F247" s="67"/>
      <c r="G247" s="37"/>
      <c r="H247" s="55">
        <f>H248</f>
        <v>1342</v>
      </c>
      <c r="I247" s="55">
        <f t="shared" si="31"/>
        <v>1342</v>
      </c>
      <c r="J247" s="104">
        <f>J248</f>
        <v>0</v>
      </c>
      <c r="K247" s="118">
        <f t="shared" si="29"/>
        <v>1342</v>
      </c>
      <c r="L247" s="104">
        <f>L248</f>
        <v>0</v>
      </c>
      <c r="M247" s="178">
        <f t="shared" si="29"/>
        <v>1342</v>
      </c>
      <c r="N247" s="104">
        <f>N248</f>
        <v>0</v>
      </c>
      <c r="O247" s="178">
        <f t="shared" si="29"/>
        <v>1342</v>
      </c>
      <c r="P247" s="104">
        <f>P248</f>
        <v>0</v>
      </c>
      <c r="Q247" s="178">
        <f t="shared" si="29"/>
        <v>1342</v>
      </c>
      <c r="R247" s="104">
        <f>R248</f>
        <v>0</v>
      </c>
      <c r="S247" s="178">
        <f t="shared" si="30"/>
        <v>1342</v>
      </c>
    </row>
    <row r="248" spans="2:19" ht="50.25" customHeight="1" x14ac:dyDescent="0.4">
      <c r="B248" s="12"/>
      <c r="C248" s="7"/>
      <c r="D248" s="36" t="s">
        <v>14</v>
      </c>
      <c r="E248" s="67" t="s">
        <v>97</v>
      </c>
      <c r="F248" s="67">
        <v>200</v>
      </c>
      <c r="G248" s="37">
        <v>10</v>
      </c>
      <c r="H248" s="105">
        <v>1342</v>
      </c>
      <c r="I248" s="55">
        <f t="shared" si="31"/>
        <v>1342</v>
      </c>
      <c r="J248" s="117">
        <v>0</v>
      </c>
      <c r="K248" s="118">
        <f t="shared" si="29"/>
        <v>1342</v>
      </c>
      <c r="L248" s="117">
        <v>0</v>
      </c>
      <c r="M248" s="178">
        <f t="shared" si="29"/>
        <v>1342</v>
      </c>
      <c r="N248" s="117">
        <v>0</v>
      </c>
      <c r="O248" s="178">
        <f t="shared" si="29"/>
        <v>1342</v>
      </c>
      <c r="P248" s="117">
        <v>0</v>
      </c>
      <c r="Q248" s="178">
        <f t="shared" si="29"/>
        <v>1342</v>
      </c>
      <c r="R248" s="117">
        <v>0</v>
      </c>
      <c r="S248" s="178">
        <f t="shared" si="30"/>
        <v>1342</v>
      </c>
    </row>
    <row r="249" spans="2:19" ht="87" customHeight="1" x14ac:dyDescent="0.4">
      <c r="B249" s="12"/>
      <c r="C249" s="7"/>
      <c r="D249" s="36" t="s">
        <v>281</v>
      </c>
      <c r="E249" s="67" t="s">
        <v>98</v>
      </c>
      <c r="F249" s="67"/>
      <c r="G249" s="37"/>
      <c r="H249" s="105">
        <f>H250+H251+H252</f>
        <v>16060.300000000001</v>
      </c>
      <c r="I249" s="55">
        <f t="shared" si="31"/>
        <v>16060.300000000001</v>
      </c>
      <c r="J249" s="117">
        <f>J250+J251+J252</f>
        <v>0</v>
      </c>
      <c r="K249" s="118">
        <f t="shared" si="29"/>
        <v>16060.300000000001</v>
      </c>
      <c r="L249" s="117">
        <f>L250+L251+L252</f>
        <v>0</v>
      </c>
      <c r="M249" s="178">
        <f t="shared" si="29"/>
        <v>16060.300000000001</v>
      </c>
      <c r="N249" s="117">
        <f>N250+N251+N252</f>
        <v>2895.5</v>
      </c>
      <c r="O249" s="178">
        <f t="shared" si="29"/>
        <v>18955.800000000003</v>
      </c>
      <c r="P249" s="117">
        <f>P250+P251+P252</f>
        <v>0</v>
      </c>
      <c r="Q249" s="178">
        <f t="shared" si="29"/>
        <v>18955.800000000003</v>
      </c>
      <c r="R249" s="117">
        <f>R250+R251+R252</f>
        <v>-204</v>
      </c>
      <c r="S249" s="178">
        <f t="shared" si="30"/>
        <v>18751.800000000003</v>
      </c>
    </row>
    <row r="250" spans="2:19" ht="109.5" customHeight="1" x14ac:dyDescent="0.4">
      <c r="B250" s="12"/>
      <c r="C250" s="7"/>
      <c r="D250" s="36" t="s">
        <v>75</v>
      </c>
      <c r="E250" s="67" t="s">
        <v>98</v>
      </c>
      <c r="F250" s="67">
        <v>100</v>
      </c>
      <c r="G250" s="37">
        <v>10</v>
      </c>
      <c r="H250" s="105">
        <v>13346.2</v>
      </c>
      <c r="I250" s="55">
        <f t="shared" si="31"/>
        <v>13346.2</v>
      </c>
      <c r="J250" s="117">
        <v>0</v>
      </c>
      <c r="K250" s="118">
        <f t="shared" si="29"/>
        <v>13346.2</v>
      </c>
      <c r="L250" s="117">
        <v>0</v>
      </c>
      <c r="M250" s="178">
        <f t="shared" si="29"/>
        <v>13346.2</v>
      </c>
      <c r="N250" s="117">
        <v>2895.5</v>
      </c>
      <c r="O250" s="178">
        <f t="shared" si="29"/>
        <v>16241.7</v>
      </c>
      <c r="P250" s="117"/>
      <c r="Q250" s="178">
        <f t="shared" si="29"/>
        <v>16241.7</v>
      </c>
      <c r="R250" s="117"/>
      <c r="S250" s="178">
        <f t="shared" si="30"/>
        <v>16241.7</v>
      </c>
    </row>
    <row r="251" spans="2:19" ht="54.6" customHeight="1" x14ac:dyDescent="0.4">
      <c r="B251" s="12"/>
      <c r="C251" s="7"/>
      <c r="D251" s="36" t="s">
        <v>14</v>
      </c>
      <c r="E251" s="67" t="s">
        <v>98</v>
      </c>
      <c r="F251" s="67">
        <v>200</v>
      </c>
      <c r="G251" s="37">
        <v>10</v>
      </c>
      <c r="H251" s="105">
        <v>2687.2</v>
      </c>
      <c r="I251" s="55">
        <f t="shared" si="31"/>
        <v>2687.2</v>
      </c>
      <c r="J251" s="117">
        <v>0</v>
      </c>
      <c r="K251" s="118">
        <f t="shared" si="29"/>
        <v>2687.2</v>
      </c>
      <c r="L251" s="117">
        <v>0</v>
      </c>
      <c r="M251" s="178">
        <f t="shared" si="29"/>
        <v>2687.2</v>
      </c>
      <c r="N251" s="117">
        <v>0</v>
      </c>
      <c r="O251" s="178">
        <f t="shared" si="29"/>
        <v>2687.2</v>
      </c>
      <c r="P251" s="117">
        <v>0</v>
      </c>
      <c r="Q251" s="178">
        <f t="shared" si="29"/>
        <v>2687.2</v>
      </c>
      <c r="R251" s="117">
        <v>-204</v>
      </c>
      <c r="S251" s="178">
        <f t="shared" si="30"/>
        <v>2483.1999999999998</v>
      </c>
    </row>
    <row r="252" spans="2:19" ht="23.25" customHeight="1" x14ac:dyDescent="0.4">
      <c r="B252" s="12"/>
      <c r="C252" s="7"/>
      <c r="D252" s="36" t="s">
        <v>18</v>
      </c>
      <c r="E252" s="67" t="s">
        <v>98</v>
      </c>
      <c r="F252" s="67">
        <v>800</v>
      </c>
      <c r="G252" s="37">
        <v>10</v>
      </c>
      <c r="H252" s="105">
        <v>26.9</v>
      </c>
      <c r="I252" s="55">
        <f t="shared" si="31"/>
        <v>26.9</v>
      </c>
      <c r="J252" s="117">
        <v>0</v>
      </c>
      <c r="K252" s="118">
        <f t="shared" si="29"/>
        <v>26.9</v>
      </c>
      <c r="L252" s="117">
        <v>0</v>
      </c>
      <c r="M252" s="178">
        <f t="shared" si="29"/>
        <v>26.9</v>
      </c>
      <c r="N252" s="117">
        <v>0</v>
      </c>
      <c r="O252" s="178">
        <f t="shared" si="29"/>
        <v>26.9</v>
      </c>
      <c r="P252" s="117">
        <v>0</v>
      </c>
      <c r="Q252" s="178">
        <f t="shared" si="29"/>
        <v>26.9</v>
      </c>
      <c r="R252" s="117">
        <v>0</v>
      </c>
      <c r="S252" s="178">
        <f t="shared" si="30"/>
        <v>26.9</v>
      </c>
    </row>
    <row r="253" spans="2:19" ht="105.75" customHeight="1" x14ac:dyDescent="0.4">
      <c r="B253" s="12"/>
      <c r="C253" s="7"/>
      <c r="D253" s="36" t="s">
        <v>99</v>
      </c>
      <c r="E253" s="67" t="s">
        <v>100</v>
      </c>
      <c r="F253" s="67"/>
      <c r="G253" s="37"/>
      <c r="H253" s="105">
        <f>H254</f>
        <v>63</v>
      </c>
      <c r="I253" s="55">
        <f t="shared" si="31"/>
        <v>63</v>
      </c>
      <c r="J253" s="117">
        <f>J254</f>
        <v>0</v>
      </c>
      <c r="K253" s="118">
        <f t="shared" si="29"/>
        <v>63</v>
      </c>
      <c r="L253" s="117">
        <f>L254</f>
        <v>0</v>
      </c>
      <c r="M253" s="178">
        <f t="shared" si="29"/>
        <v>63</v>
      </c>
      <c r="N253" s="117">
        <f>N254</f>
        <v>0</v>
      </c>
      <c r="O253" s="178">
        <f t="shared" si="29"/>
        <v>63</v>
      </c>
      <c r="P253" s="117">
        <f>P254</f>
        <v>0</v>
      </c>
      <c r="Q253" s="178">
        <f t="shared" si="29"/>
        <v>63</v>
      </c>
      <c r="R253" s="117">
        <f>R254</f>
        <v>0</v>
      </c>
      <c r="S253" s="178">
        <f t="shared" si="30"/>
        <v>63</v>
      </c>
    </row>
    <row r="254" spans="2:19" ht="47.25" customHeight="1" x14ac:dyDescent="0.4">
      <c r="B254" s="12"/>
      <c r="C254" s="7"/>
      <c r="D254" s="36" t="s">
        <v>14</v>
      </c>
      <c r="E254" s="67" t="s">
        <v>100</v>
      </c>
      <c r="F254" s="67">
        <v>200</v>
      </c>
      <c r="G254" s="37">
        <v>9</v>
      </c>
      <c r="H254" s="105">
        <v>63</v>
      </c>
      <c r="I254" s="55">
        <f t="shared" si="31"/>
        <v>63</v>
      </c>
      <c r="J254" s="117">
        <v>0</v>
      </c>
      <c r="K254" s="118">
        <f t="shared" si="29"/>
        <v>63</v>
      </c>
      <c r="L254" s="117">
        <v>0</v>
      </c>
      <c r="M254" s="178">
        <f t="shared" si="29"/>
        <v>63</v>
      </c>
      <c r="N254" s="117">
        <v>0</v>
      </c>
      <c r="O254" s="178">
        <f t="shared" si="29"/>
        <v>63</v>
      </c>
      <c r="P254" s="117">
        <v>0</v>
      </c>
      <c r="Q254" s="178">
        <f t="shared" si="29"/>
        <v>63</v>
      </c>
      <c r="R254" s="117">
        <v>0</v>
      </c>
      <c r="S254" s="178">
        <f t="shared" si="30"/>
        <v>63</v>
      </c>
    </row>
    <row r="255" spans="2:19" ht="193.5" customHeight="1" x14ac:dyDescent="0.4">
      <c r="B255" s="12"/>
      <c r="C255" s="7"/>
      <c r="D255" s="36" t="s">
        <v>382</v>
      </c>
      <c r="E255" s="67" t="s">
        <v>101</v>
      </c>
      <c r="F255" s="67"/>
      <c r="G255" s="37"/>
      <c r="H255" s="105">
        <f>H256</f>
        <v>63</v>
      </c>
      <c r="I255" s="55">
        <f t="shared" si="31"/>
        <v>63</v>
      </c>
      <c r="J255" s="117">
        <f>J256</f>
        <v>0</v>
      </c>
      <c r="K255" s="118">
        <f t="shared" si="29"/>
        <v>63</v>
      </c>
      <c r="L255" s="117">
        <f>L256</f>
        <v>0</v>
      </c>
      <c r="M255" s="178">
        <f t="shared" si="29"/>
        <v>63</v>
      </c>
      <c r="N255" s="117">
        <f>N256</f>
        <v>0</v>
      </c>
      <c r="O255" s="178">
        <f t="shared" si="29"/>
        <v>63</v>
      </c>
      <c r="P255" s="117">
        <f>P256</f>
        <v>0</v>
      </c>
      <c r="Q255" s="178">
        <f t="shared" si="29"/>
        <v>63</v>
      </c>
      <c r="R255" s="117">
        <f>R256</f>
        <v>0</v>
      </c>
      <c r="S255" s="178">
        <f t="shared" si="30"/>
        <v>63</v>
      </c>
    </row>
    <row r="256" spans="2:19" ht="45" customHeight="1" x14ac:dyDescent="0.4">
      <c r="B256" s="12"/>
      <c r="C256" s="7"/>
      <c r="D256" s="36" t="s">
        <v>14</v>
      </c>
      <c r="E256" s="67" t="s">
        <v>101</v>
      </c>
      <c r="F256" s="67">
        <v>200</v>
      </c>
      <c r="G256" s="37">
        <v>9</v>
      </c>
      <c r="H256" s="105">
        <v>63</v>
      </c>
      <c r="I256" s="55">
        <f t="shared" si="31"/>
        <v>63</v>
      </c>
      <c r="J256" s="117">
        <v>0</v>
      </c>
      <c r="K256" s="118">
        <f t="shared" si="29"/>
        <v>63</v>
      </c>
      <c r="L256" s="117">
        <v>0</v>
      </c>
      <c r="M256" s="178">
        <f t="shared" si="29"/>
        <v>63</v>
      </c>
      <c r="N256" s="117">
        <v>0</v>
      </c>
      <c r="O256" s="178">
        <f t="shared" si="29"/>
        <v>63</v>
      </c>
      <c r="P256" s="117">
        <v>0</v>
      </c>
      <c r="Q256" s="178">
        <f t="shared" si="29"/>
        <v>63</v>
      </c>
      <c r="R256" s="117">
        <v>0</v>
      </c>
      <c r="S256" s="178">
        <f t="shared" si="30"/>
        <v>63</v>
      </c>
    </row>
    <row r="257" spans="2:19" ht="81" customHeight="1" x14ac:dyDescent="0.4">
      <c r="B257" s="12"/>
      <c r="C257" s="7"/>
      <c r="D257" s="36" t="s">
        <v>327</v>
      </c>
      <c r="E257" s="67" t="s">
        <v>102</v>
      </c>
      <c r="F257" s="67"/>
      <c r="G257" s="37"/>
      <c r="H257" s="105">
        <f>H258</f>
        <v>192.6</v>
      </c>
      <c r="I257" s="55">
        <f t="shared" si="31"/>
        <v>192.6</v>
      </c>
      <c r="J257" s="117">
        <f>J258</f>
        <v>0</v>
      </c>
      <c r="K257" s="118">
        <f t="shared" si="29"/>
        <v>192.6</v>
      </c>
      <c r="L257" s="117">
        <f>L258</f>
        <v>0</v>
      </c>
      <c r="M257" s="178">
        <f t="shared" si="29"/>
        <v>192.6</v>
      </c>
      <c r="N257" s="117">
        <f>N258</f>
        <v>0</v>
      </c>
      <c r="O257" s="178">
        <f t="shared" si="29"/>
        <v>192.6</v>
      </c>
      <c r="P257" s="117">
        <f>P258</f>
        <v>0</v>
      </c>
      <c r="Q257" s="178">
        <f t="shared" si="29"/>
        <v>192.6</v>
      </c>
      <c r="R257" s="117">
        <f>R258</f>
        <v>0</v>
      </c>
      <c r="S257" s="178">
        <f t="shared" si="30"/>
        <v>192.6</v>
      </c>
    </row>
    <row r="258" spans="2:19" ht="63" x14ac:dyDescent="0.4">
      <c r="B258" s="12"/>
      <c r="C258" s="7"/>
      <c r="D258" s="40" t="s">
        <v>103</v>
      </c>
      <c r="E258" s="63" t="s">
        <v>104</v>
      </c>
      <c r="F258" s="63"/>
      <c r="G258" s="37"/>
      <c r="H258" s="105">
        <f>H259+H260+H261+H262+H264+H265+H266</f>
        <v>192.6</v>
      </c>
      <c r="I258" s="55">
        <f t="shared" si="31"/>
        <v>192.6</v>
      </c>
      <c r="J258" s="117">
        <f>J259+J260+J261+J262+J264+J265+J266</f>
        <v>0</v>
      </c>
      <c r="K258" s="118">
        <f t="shared" si="29"/>
        <v>192.6</v>
      </c>
      <c r="L258" s="117">
        <f>L259+L260+L261+L262+L264+L265+L266</f>
        <v>0</v>
      </c>
      <c r="M258" s="178">
        <f t="shared" si="29"/>
        <v>192.6</v>
      </c>
      <c r="N258" s="117">
        <f>N259+N260+N261+N262+N264+N265+N266+N263</f>
        <v>0</v>
      </c>
      <c r="O258" s="178">
        <f t="shared" si="29"/>
        <v>192.6</v>
      </c>
      <c r="P258" s="117">
        <f>P259+P260+P261+P262+P264+P265+P266+P263</f>
        <v>0</v>
      </c>
      <c r="Q258" s="178">
        <f t="shared" si="29"/>
        <v>192.6</v>
      </c>
      <c r="R258" s="117">
        <f>R259+R260+R261+R262+R264+R265+R266+R263</f>
        <v>0</v>
      </c>
      <c r="S258" s="178">
        <f t="shared" si="30"/>
        <v>192.6</v>
      </c>
    </row>
    <row r="259" spans="2:19" ht="21" x14ac:dyDescent="0.4">
      <c r="B259" s="12"/>
      <c r="C259" s="23"/>
      <c r="D259" s="213" t="s">
        <v>14</v>
      </c>
      <c r="E259" s="219" t="s">
        <v>104</v>
      </c>
      <c r="F259" s="219">
        <v>200</v>
      </c>
      <c r="G259" s="25">
        <v>14</v>
      </c>
      <c r="H259" s="105">
        <v>55</v>
      </c>
      <c r="I259" s="55">
        <f t="shared" si="31"/>
        <v>55</v>
      </c>
      <c r="J259" s="117">
        <v>0</v>
      </c>
      <c r="K259" s="118">
        <f t="shared" si="29"/>
        <v>55</v>
      </c>
      <c r="L259" s="117">
        <v>0</v>
      </c>
      <c r="M259" s="178">
        <f t="shared" si="29"/>
        <v>55</v>
      </c>
      <c r="N259" s="117">
        <v>0</v>
      </c>
      <c r="O259" s="178">
        <f t="shared" si="29"/>
        <v>55</v>
      </c>
      <c r="P259" s="117">
        <v>0</v>
      </c>
      <c r="Q259" s="178">
        <f t="shared" si="29"/>
        <v>55</v>
      </c>
      <c r="R259" s="117">
        <v>0</v>
      </c>
      <c r="S259" s="178">
        <f t="shared" si="30"/>
        <v>55</v>
      </c>
    </row>
    <row r="260" spans="2:19" ht="21" x14ac:dyDescent="0.4">
      <c r="B260" s="12"/>
      <c r="C260" s="23"/>
      <c r="D260" s="241"/>
      <c r="E260" s="220"/>
      <c r="F260" s="220"/>
      <c r="G260" s="25">
        <v>4</v>
      </c>
      <c r="H260" s="105">
        <v>13</v>
      </c>
      <c r="I260" s="55">
        <f t="shared" si="31"/>
        <v>13</v>
      </c>
      <c r="J260" s="117">
        <v>0</v>
      </c>
      <c r="K260" s="118">
        <f t="shared" si="29"/>
        <v>13</v>
      </c>
      <c r="L260" s="117">
        <v>0</v>
      </c>
      <c r="M260" s="178">
        <f t="shared" si="29"/>
        <v>13</v>
      </c>
      <c r="N260" s="117">
        <v>0</v>
      </c>
      <c r="O260" s="178">
        <f t="shared" si="29"/>
        <v>13</v>
      </c>
      <c r="P260" s="117">
        <v>0</v>
      </c>
      <c r="Q260" s="178">
        <f t="shared" si="29"/>
        <v>13</v>
      </c>
      <c r="R260" s="117">
        <v>0</v>
      </c>
      <c r="S260" s="178">
        <f t="shared" si="30"/>
        <v>13</v>
      </c>
    </row>
    <row r="261" spans="2:19" ht="21" x14ac:dyDescent="0.4">
      <c r="B261" s="12"/>
      <c r="C261" s="23"/>
      <c r="D261" s="218"/>
      <c r="E261" s="221"/>
      <c r="F261" s="221"/>
      <c r="G261" s="25">
        <v>7</v>
      </c>
      <c r="H261" s="105">
        <v>12.6</v>
      </c>
      <c r="I261" s="55">
        <f t="shared" si="31"/>
        <v>12.6</v>
      </c>
      <c r="J261" s="117">
        <v>0</v>
      </c>
      <c r="K261" s="118">
        <f t="shared" si="29"/>
        <v>12.6</v>
      </c>
      <c r="L261" s="117">
        <v>0</v>
      </c>
      <c r="M261" s="178">
        <f t="shared" si="29"/>
        <v>12.6</v>
      </c>
      <c r="N261" s="117">
        <v>0</v>
      </c>
      <c r="O261" s="178">
        <f t="shared" si="29"/>
        <v>12.6</v>
      </c>
      <c r="P261" s="117">
        <v>0</v>
      </c>
      <c r="Q261" s="178">
        <f t="shared" si="29"/>
        <v>12.6</v>
      </c>
      <c r="R261" s="117">
        <v>0</v>
      </c>
      <c r="S261" s="178">
        <f t="shared" si="30"/>
        <v>12.6</v>
      </c>
    </row>
    <row r="262" spans="2:19" ht="21" x14ac:dyDescent="0.4">
      <c r="B262" s="12"/>
      <c r="C262" s="207"/>
      <c r="D262" s="214" t="s">
        <v>15</v>
      </c>
      <c r="E262" s="242" t="s">
        <v>104</v>
      </c>
      <c r="F262" s="242">
        <v>300</v>
      </c>
      <c r="G262" s="28">
        <v>4</v>
      </c>
      <c r="H262" s="105">
        <v>37</v>
      </c>
      <c r="I262" s="55">
        <f t="shared" si="31"/>
        <v>37</v>
      </c>
      <c r="J262" s="117">
        <v>0</v>
      </c>
      <c r="K262" s="118">
        <f t="shared" si="29"/>
        <v>37</v>
      </c>
      <c r="L262" s="117">
        <v>0</v>
      </c>
      <c r="M262" s="178">
        <f t="shared" si="29"/>
        <v>37</v>
      </c>
      <c r="N262" s="117">
        <v>0</v>
      </c>
      <c r="O262" s="178">
        <f t="shared" si="29"/>
        <v>37</v>
      </c>
      <c r="P262" s="117">
        <v>0</v>
      </c>
      <c r="Q262" s="178">
        <f t="shared" si="29"/>
        <v>37</v>
      </c>
      <c r="R262" s="117">
        <v>0</v>
      </c>
      <c r="S262" s="178">
        <f t="shared" si="30"/>
        <v>37</v>
      </c>
    </row>
    <row r="263" spans="2:19" s="83" customFormat="1" ht="21" x14ac:dyDescent="0.4">
      <c r="B263" s="84"/>
      <c r="C263" s="207"/>
      <c r="D263" s="214"/>
      <c r="E263" s="243"/>
      <c r="F263" s="243"/>
      <c r="G263" s="28"/>
      <c r="H263" s="105"/>
      <c r="I263" s="55"/>
      <c r="J263" s="117"/>
      <c r="K263" s="118"/>
      <c r="L263" s="117"/>
      <c r="M263" s="178">
        <v>0</v>
      </c>
      <c r="N263" s="117">
        <v>15</v>
      </c>
      <c r="O263" s="178">
        <f t="shared" si="29"/>
        <v>15</v>
      </c>
      <c r="P263" s="117"/>
      <c r="Q263" s="178">
        <f t="shared" si="29"/>
        <v>15</v>
      </c>
      <c r="R263" s="117"/>
      <c r="S263" s="178">
        <f t="shared" si="30"/>
        <v>15</v>
      </c>
    </row>
    <row r="264" spans="2:19" ht="21" x14ac:dyDescent="0.4">
      <c r="B264" s="12"/>
      <c r="C264" s="207"/>
      <c r="D264" s="214"/>
      <c r="E264" s="219"/>
      <c r="F264" s="219"/>
      <c r="G264" s="28">
        <v>7</v>
      </c>
      <c r="H264" s="105">
        <v>11</v>
      </c>
      <c r="I264" s="55">
        <f t="shared" si="31"/>
        <v>11</v>
      </c>
      <c r="J264" s="117">
        <v>0</v>
      </c>
      <c r="K264" s="118">
        <f t="shared" si="29"/>
        <v>11</v>
      </c>
      <c r="L264" s="117">
        <v>0</v>
      </c>
      <c r="M264" s="178">
        <f t="shared" si="29"/>
        <v>11</v>
      </c>
      <c r="N264" s="117">
        <v>0</v>
      </c>
      <c r="O264" s="178">
        <f t="shared" si="29"/>
        <v>11</v>
      </c>
      <c r="P264" s="117">
        <v>0</v>
      </c>
      <c r="Q264" s="178">
        <f t="shared" si="29"/>
        <v>11</v>
      </c>
      <c r="R264" s="117">
        <v>0</v>
      </c>
      <c r="S264" s="178">
        <f t="shared" si="30"/>
        <v>11</v>
      </c>
    </row>
    <row r="265" spans="2:19" ht="21" x14ac:dyDescent="0.4">
      <c r="B265" s="12"/>
      <c r="C265" s="207"/>
      <c r="D265" s="213" t="s">
        <v>9</v>
      </c>
      <c r="E265" s="63" t="s">
        <v>104</v>
      </c>
      <c r="F265" s="74">
        <v>600</v>
      </c>
      <c r="G265" s="25">
        <v>9</v>
      </c>
      <c r="H265" s="105">
        <v>44</v>
      </c>
      <c r="I265" s="55">
        <f t="shared" si="31"/>
        <v>44</v>
      </c>
      <c r="J265" s="117">
        <v>0</v>
      </c>
      <c r="K265" s="118">
        <f t="shared" si="29"/>
        <v>44</v>
      </c>
      <c r="L265" s="117">
        <v>0</v>
      </c>
      <c r="M265" s="178">
        <f t="shared" si="29"/>
        <v>44</v>
      </c>
      <c r="N265" s="117">
        <v>-15</v>
      </c>
      <c r="O265" s="178">
        <f t="shared" si="29"/>
        <v>29</v>
      </c>
      <c r="P265" s="117"/>
      <c r="Q265" s="178">
        <f t="shared" si="29"/>
        <v>29</v>
      </c>
      <c r="R265" s="117"/>
      <c r="S265" s="178">
        <f t="shared" si="30"/>
        <v>29</v>
      </c>
    </row>
    <row r="266" spans="2:19" ht="21" x14ac:dyDescent="0.4">
      <c r="B266" s="12"/>
      <c r="C266" s="240"/>
      <c r="D266" s="218"/>
      <c r="E266" s="72"/>
      <c r="F266" s="75"/>
      <c r="G266" s="25">
        <v>4</v>
      </c>
      <c r="H266" s="105">
        <v>20</v>
      </c>
      <c r="I266" s="55">
        <f t="shared" si="31"/>
        <v>20</v>
      </c>
      <c r="J266" s="117">
        <v>0</v>
      </c>
      <c r="K266" s="118">
        <f t="shared" si="29"/>
        <v>20</v>
      </c>
      <c r="L266" s="117">
        <v>0</v>
      </c>
      <c r="M266" s="178">
        <f t="shared" si="29"/>
        <v>20</v>
      </c>
      <c r="N266" s="117">
        <v>0</v>
      </c>
      <c r="O266" s="178">
        <f t="shared" si="29"/>
        <v>20</v>
      </c>
      <c r="P266" s="117">
        <v>0</v>
      </c>
      <c r="Q266" s="178">
        <f t="shared" si="29"/>
        <v>20</v>
      </c>
      <c r="R266" s="117">
        <v>0</v>
      </c>
      <c r="S266" s="178">
        <f t="shared" si="30"/>
        <v>20</v>
      </c>
    </row>
    <row r="267" spans="2:19" ht="42" x14ac:dyDescent="0.4">
      <c r="B267" s="12"/>
      <c r="C267" s="7"/>
      <c r="D267" s="36" t="s">
        <v>329</v>
      </c>
      <c r="E267" s="67" t="s">
        <v>330</v>
      </c>
      <c r="F267" s="67"/>
      <c r="G267" s="37"/>
      <c r="H267" s="105">
        <f>H268</f>
        <v>16</v>
      </c>
      <c r="I267" s="55">
        <f t="shared" ref="I267:I307" si="32">H267</f>
        <v>16</v>
      </c>
      <c r="J267" s="117">
        <f>J268</f>
        <v>0</v>
      </c>
      <c r="K267" s="118">
        <f t="shared" si="29"/>
        <v>16</v>
      </c>
      <c r="L267" s="117">
        <f>L268</f>
        <v>0</v>
      </c>
      <c r="M267" s="178">
        <f t="shared" si="29"/>
        <v>16</v>
      </c>
      <c r="N267" s="117">
        <f>N268</f>
        <v>0</v>
      </c>
      <c r="O267" s="178">
        <f t="shared" si="29"/>
        <v>16</v>
      </c>
      <c r="P267" s="117">
        <f>P268</f>
        <v>0</v>
      </c>
      <c r="Q267" s="178">
        <f t="shared" si="29"/>
        <v>16</v>
      </c>
      <c r="R267" s="117">
        <f>R268</f>
        <v>0</v>
      </c>
      <c r="S267" s="178">
        <f t="shared" si="30"/>
        <v>16</v>
      </c>
    </row>
    <row r="268" spans="2:19" ht="21" x14ac:dyDescent="0.4">
      <c r="B268" s="12"/>
      <c r="C268" s="7"/>
      <c r="D268" s="36" t="s">
        <v>331</v>
      </c>
      <c r="E268" s="67" t="s">
        <v>332</v>
      </c>
      <c r="F268" s="67"/>
      <c r="G268" s="37"/>
      <c r="H268" s="105">
        <f>H269</f>
        <v>16</v>
      </c>
      <c r="I268" s="55">
        <f t="shared" si="32"/>
        <v>16</v>
      </c>
      <c r="J268" s="117">
        <f>J269</f>
        <v>0</v>
      </c>
      <c r="K268" s="118">
        <f t="shared" si="29"/>
        <v>16</v>
      </c>
      <c r="L268" s="117">
        <f>L269</f>
        <v>0</v>
      </c>
      <c r="M268" s="178">
        <f t="shared" si="29"/>
        <v>16</v>
      </c>
      <c r="N268" s="117">
        <f>N269</f>
        <v>0</v>
      </c>
      <c r="O268" s="178">
        <f t="shared" si="29"/>
        <v>16</v>
      </c>
      <c r="P268" s="117">
        <f>P269</f>
        <v>0</v>
      </c>
      <c r="Q268" s="178">
        <f t="shared" si="29"/>
        <v>16</v>
      </c>
      <c r="R268" s="117">
        <f>R269</f>
        <v>0</v>
      </c>
      <c r="S268" s="178">
        <f t="shared" si="30"/>
        <v>16</v>
      </c>
    </row>
    <row r="269" spans="2:19" ht="42" x14ac:dyDescent="0.4">
      <c r="B269" s="12"/>
      <c r="C269" s="7"/>
      <c r="D269" s="36" t="s">
        <v>14</v>
      </c>
      <c r="E269" s="67" t="s">
        <v>332</v>
      </c>
      <c r="F269" s="67">
        <v>200</v>
      </c>
      <c r="G269" s="37">
        <v>14</v>
      </c>
      <c r="H269" s="105">
        <v>16</v>
      </c>
      <c r="I269" s="55">
        <f t="shared" si="32"/>
        <v>16</v>
      </c>
      <c r="J269" s="117">
        <v>0</v>
      </c>
      <c r="K269" s="118">
        <f t="shared" si="29"/>
        <v>16</v>
      </c>
      <c r="L269" s="117">
        <v>0</v>
      </c>
      <c r="M269" s="178">
        <f t="shared" si="29"/>
        <v>16</v>
      </c>
      <c r="N269" s="117">
        <v>0</v>
      </c>
      <c r="O269" s="178">
        <f t="shared" si="29"/>
        <v>16</v>
      </c>
      <c r="P269" s="117">
        <v>0</v>
      </c>
      <c r="Q269" s="178">
        <f t="shared" si="29"/>
        <v>16</v>
      </c>
      <c r="R269" s="117">
        <v>0</v>
      </c>
      <c r="S269" s="178">
        <f t="shared" si="30"/>
        <v>16</v>
      </c>
    </row>
    <row r="270" spans="2:19" ht="21" x14ac:dyDescent="0.4">
      <c r="B270" s="12"/>
      <c r="C270" s="7"/>
      <c r="D270" s="50" t="s">
        <v>350</v>
      </c>
      <c r="E270" s="67" t="s">
        <v>353</v>
      </c>
      <c r="F270" s="67"/>
      <c r="G270" s="51"/>
      <c r="H270" s="105">
        <f>H271+H273</f>
        <v>476</v>
      </c>
      <c r="I270" s="55">
        <f t="shared" si="32"/>
        <v>476</v>
      </c>
      <c r="J270" s="117">
        <f>J271+J273</f>
        <v>-26</v>
      </c>
      <c r="K270" s="118">
        <f t="shared" si="29"/>
        <v>450</v>
      </c>
      <c r="L270" s="117">
        <f>L271+L273</f>
        <v>0</v>
      </c>
      <c r="M270" s="178">
        <f t="shared" si="29"/>
        <v>450</v>
      </c>
      <c r="N270" s="117">
        <f>N271+N273</f>
        <v>0</v>
      </c>
      <c r="O270" s="178">
        <f t="shared" si="29"/>
        <v>450</v>
      </c>
      <c r="P270" s="117">
        <f>P271+P273</f>
        <v>0</v>
      </c>
      <c r="Q270" s="178">
        <f t="shared" si="29"/>
        <v>450</v>
      </c>
      <c r="R270" s="117">
        <f>R271+R273</f>
        <v>0</v>
      </c>
      <c r="S270" s="178">
        <f t="shared" si="30"/>
        <v>450</v>
      </c>
    </row>
    <row r="271" spans="2:19" ht="42" x14ac:dyDescent="0.4">
      <c r="B271" s="12"/>
      <c r="C271" s="7"/>
      <c r="D271" s="36" t="s">
        <v>105</v>
      </c>
      <c r="E271" s="67" t="s">
        <v>352</v>
      </c>
      <c r="F271" s="67"/>
      <c r="G271" s="37"/>
      <c r="H271" s="105">
        <f>H272</f>
        <v>62</v>
      </c>
      <c r="I271" s="55">
        <f t="shared" si="32"/>
        <v>62</v>
      </c>
      <c r="J271" s="117">
        <f>J272</f>
        <v>-26</v>
      </c>
      <c r="K271" s="118">
        <f t="shared" si="29"/>
        <v>36</v>
      </c>
      <c r="L271" s="117">
        <f>L272</f>
        <v>0</v>
      </c>
      <c r="M271" s="178">
        <f t="shared" si="29"/>
        <v>36</v>
      </c>
      <c r="N271" s="117">
        <f>N272</f>
        <v>0</v>
      </c>
      <c r="O271" s="178">
        <f t="shared" si="29"/>
        <v>36</v>
      </c>
      <c r="P271" s="117">
        <f>P272</f>
        <v>0</v>
      </c>
      <c r="Q271" s="178">
        <f t="shared" si="29"/>
        <v>36</v>
      </c>
      <c r="R271" s="117">
        <f>R272</f>
        <v>0</v>
      </c>
      <c r="S271" s="178">
        <f t="shared" si="30"/>
        <v>36</v>
      </c>
    </row>
    <row r="272" spans="2:19" ht="66.75" customHeight="1" x14ac:dyDescent="0.4">
      <c r="B272" s="12"/>
      <c r="C272" s="7"/>
      <c r="D272" s="36" t="s">
        <v>9</v>
      </c>
      <c r="E272" s="67" t="s">
        <v>352</v>
      </c>
      <c r="F272" s="67">
        <v>600</v>
      </c>
      <c r="G272" s="37">
        <v>9</v>
      </c>
      <c r="H272" s="105">
        <v>62</v>
      </c>
      <c r="I272" s="55">
        <f t="shared" si="32"/>
        <v>62</v>
      </c>
      <c r="J272" s="117">
        <v>-26</v>
      </c>
      <c r="K272" s="118">
        <f t="shared" si="29"/>
        <v>36</v>
      </c>
      <c r="L272" s="117"/>
      <c r="M272" s="178">
        <f t="shared" si="29"/>
        <v>36</v>
      </c>
      <c r="N272" s="117"/>
      <c r="O272" s="178">
        <f t="shared" si="29"/>
        <v>36</v>
      </c>
      <c r="P272" s="117"/>
      <c r="Q272" s="178">
        <f t="shared" si="29"/>
        <v>36</v>
      </c>
      <c r="R272" s="117"/>
      <c r="S272" s="178">
        <f t="shared" si="30"/>
        <v>36</v>
      </c>
    </row>
    <row r="273" spans="2:19" ht="42" x14ac:dyDescent="0.4">
      <c r="B273" s="12"/>
      <c r="C273" s="7"/>
      <c r="D273" s="36" t="s">
        <v>255</v>
      </c>
      <c r="E273" s="67" t="s">
        <v>352</v>
      </c>
      <c r="F273" s="67"/>
      <c r="G273" s="37"/>
      <c r="H273" s="105">
        <f>H274</f>
        <v>414</v>
      </c>
      <c r="I273" s="55">
        <f t="shared" si="32"/>
        <v>414</v>
      </c>
      <c r="J273" s="117">
        <f>J274</f>
        <v>0</v>
      </c>
      <c r="K273" s="118">
        <f t="shared" si="29"/>
        <v>414</v>
      </c>
      <c r="L273" s="117">
        <f>L274</f>
        <v>0</v>
      </c>
      <c r="M273" s="178">
        <f t="shared" si="29"/>
        <v>414</v>
      </c>
      <c r="N273" s="117">
        <f>N274</f>
        <v>0</v>
      </c>
      <c r="O273" s="178">
        <f t="shared" si="29"/>
        <v>414</v>
      </c>
      <c r="P273" s="117">
        <f>P274</f>
        <v>0</v>
      </c>
      <c r="Q273" s="178">
        <f t="shared" si="29"/>
        <v>414</v>
      </c>
      <c r="R273" s="117">
        <f>R274</f>
        <v>0</v>
      </c>
      <c r="S273" s="178">
        <f t="shared" si="30"/>
        <v>414</v>
      </c>
    </row>
    <row r="274" spans="2:19" ht="42" x14ac:dyDescent="0.4">
      <c r="B274" s="12"/>
      <c r="C274" s="7"/>
      <c r="D274" s="36" t="s">
        <v>9</v>
      </c>
      <c r="E274" s="67" t="s">
        <v>352</v>
      </c>
      <c r="F274" s="67">
        <v>600</v>
      </c>
      <c r="G274" s="37">
        <v>7</v>
      </c>
      <c r="H274" s="105">
        <v>414</v>
      </c>
      <c r="I274" s="55">
        <f t="shared" si="32"/>
        <v>414</v>
      </c>
      <c r="J274" s="117">
        <v>0</v>
      </c>
      <c r="K274" s="118">
        <f t="shared" si="29"/>
        <v>414</v>
      </c>
      <c r="L274" s="117">
        <v>0</v>
      </c>
      <c r="M274" s="178">
        <f t="shared" si="29"/>
        <v>414</v>
      </c>
      <c r="N274" s="117">
        <v>0</v>
      </c>
      <c r="O274" s="178">
        <f t="shared" si="29"/>
        <v>414</v>
      </c>
      <c r="P274" s="117">
        <v>0</v>
      </c>
      <c r="Q274" s="178">
        <f t="shared" si="29"/>
        <v>414</v>
      </c>
      <c r="R274" s="117">
        <v>0</v>
      </c>
      <c r="S274" s="178">
        <f t="shared" si="30"/>
        <v>414</v>
      </c>
    </row>
    <row r="275" spans="2:19" ht="64.5" customHeight="1" x14ac:dyDescent="0.4">
      <c r="B275" s="12"/>
      <c r="C275" s="7"/>
      <c r="D275" s="57" t="s">
        <v>360</v>
      </c>
      <c r="E275" s="60" t="s">
        <v>364</v>
      </c>
      <c r="F275" s="60"/>
      <c r="G275" s="58"/>
      <c r="H275" s="105">
        <f>H276+H281</f>
        <v>26830.5</v>
      </c>
      <c r="I275" s="55">
        <f t="shared" si="32"/>
        <v>26830.5</v>
      </c>
      <c r="J275" s="117">
        <f>J276+J281</f>
        <v>0</v>
      </c>
      <c r="K275" s="118">
        <f t="shared" si="29"/>
        <v>26830.5</v>
      </c>
      <c r="L275" s="117">
        <f>L276+L281</f>
        <v>0</v>
      </c>
      <c r="M275" s="178">
        <f t="shared" si="29"/>
        <v>26830.5</v>
      </c>
      <c r="N275" s="117">
        <f>N276+N281</f>
        <v>0</v>
      </c>
      <c r="O275" s="178">
        <f t="shared" si="29"/>
        <v>26830.5</v>
      </c>
      <c r="P275" s="117">
        <f>P276+P281</f>
        <v>0</v>
      </c>
      <c r="Q275" s="178">
        <f t="shared" si="29"/>
        <v>26830.5</v>
      </c>
      <c r="R275" s="117">
        <f>R276+R281</f>
        <v>0</v>
      </c>
      <c r="S275" s="178">
        <f t="shared" si="30"/>
        <v>26830.5</v>
      </c>
    </row>
    <row r="276" spans="2:19" ht="31.95" customHeight="1" x14ac:dyDescent="0.4">
      <c r="B276" s="12"/>
      <c r="C276" s="7"/>
      <c r="D276" s="57" t="s">
        <v>361</v>
      </c>
      <c r="E276" s="60" t="s">
        <v>365</v>
      </c>
      <c r="F276" s="60"/>
      <c r="G276" s="58"/>
      <c r="H276" s="105">
        <f>H277+H279</f>
        <v>26810.5</v>
      </c>
      <c r="I276" s="55">
        <f t="shared" si="32"/>
        <v>26810.5</v>
      </c>
      <c r="J276" s="117">
        <f>J277+J279</f>
        <v>0</v>
      </c>
      <c r="K276" s="118">
        <f t="shared" si="29"/>
        <v>26810.5</v>
      </c>
      <c r="L276" s="117">
        <f>L277+L279</f>
        <v>0</v>
      </c>
      <c r="M276" s="178">
        <f t="shared" si="29"/>
        <v>26810.5</v>
      </c>
      <c r="N276" s="117">
        <f>N277+N279</f>
        <v>0</v>
      </c>
      <c r="O276" s="178">
        <f t="shared" si="29"/>
        <v>26810.5</v>
      </c>
      <c r="P276" s="117">
        <f>P277+P279</f>
        <v>0</v>
      </c>
      <c r="Q276" s="178">
        <f t="shared" si="29"/>
        <v>26810.5</v>
      </c>
      <c r="R276" s="117">
        <f>R277+R279</f>
        <v>0</v>
      </c>
      <c r="S276" s="178">
        <f t="shared" si="30"/>
        <v>26810.5</v>
      </c>
    </row>
    <row r="277" spans="2:19" ht="29.25" customHeight="1" x14ac:dyDescent="0.4">
      <c r="B277" s="12"/>
      <c r="C277" s="7"/>
      <c r="D277" s="22" t="s">
        <v>362</v>
      </c>
      <c r="E277" s="60" t="s">
        <v>366</v>
      </c>
      <c r="F277" s="60"/>
      <c r="G277" s="58"/>
      <c r="H277" s="105">
        <f>H278</f>
        <v>14243.1</v>
      </c>
      <c r="I277" s="55">
        <f t="shared" si="32"/>
        <v>14243.1</v>
      </c>
      <c r="J277" s="117">
        <f>J278</f>
        <v>0</v>
      </c>
      <c r="K277" s="118">
        <f t="shared" si="29"/>
        <v>14243.1</v>
      </c>
      <c r="L277" s="117">
        <f>L278</f>
        <v>0</v>
      </c>
      <c r="M277" s="178">
        <f t="shared" si="29"/>
        <v>14243.1</v>
      </c>
      <c r="N277" s="117">
        <f>N278</f>
        <v>0</v>
      </c>
      <c r="O277" s="178">
        <f t="shared" si="29"/>
        <v>14243.1</v>
      </c>
      <c r="P277" s="117">
        <f>P278</f>
        <v>0</v>
      </c>
      <c r="Q277" s="178">
        <f t="shared" si="29"/>
        <v>14243.1</v>
      </c>
      <c r="R277" s="117">
        <f>R278</f>
        <v>0</v>
      </c>
      <c r="S277" s="178">
        <f t="shared" si="30"/>
        <v>14243.1</v>
      </c>
    </row>
    <row r="278" spans="2:19" ht="44.25" customHeight="1" x14ac:dyDescent="0.4">
      <c r="B278" s="12"/>
      <c r="C278" s="7"/>
      <c r="D278" s="22" t="s">
        <v>20</v>
      </c>
      <c r="E278" s="60" t="s">
        <v>366</v>
      </c>
      <c r="F278" s="60" t="s">
        <v>336</v>
      </c>
      <c r="G278" s="58">
        <v>1</v>
      </c>
      <c r="H278" s="105">
        <v>14243.1</v>
      </c>
      <c r="I278" s="55">
        <f t="shared" si="32"/>
        <v>14243.1</v>
      </c>
      <c r="J278" s="117">
        <v>0</v>
      </c>
      <c r="K278" s="118">
        <f t="shared" si="29"/>
        <v>14243.1</v>
      </c>
      <c r="L278" s="117">
        <v>0</v>
      </c>
      <c r="M278" s="178">
        <f t="shared" si="29"/>
        <v>14243.1</v>
      </c>
      <c r="N278" s="117">
        <v>0</v>
      </c>
      <c r="O278" s="178">
        <f t="shared" si="29"/>
        <v>14243.1</v>
      </c>
      <c r="P278" s="117">
        <v>0</v>
      </c>
      <c r="Q278" s="178">
        <f t="shared" ref="Q278:S293" si="33">P278+O278</f>
        <v>14243.1</v>
      </c>
      <c r="R278" s="117">
        <v>0</v>
      </c>
      <c r="S278" s="178">
        <f t="shared" si="33"/>
        <v>14243.1</v>
      </c>
    </row>
    <row r="279" spans="2:19" ht="26.25" customHeight="1" x14ac:dyDescent="0.4">
      <c r="B279" s="12"/>
      <c r="C279" s="7"/>
      <c r="D279" s="22" t="s">
        <v>19</v>
      </c>
      <c r="E279" s="60" t="s">
        <v>363</v>
      </c>
      <c r="F279" s="60"/>
      <c r="G279" s="58"/>
      <c r="H279" s="105">
        <f>H280</f>
        <v>12567.4</v>
      </c>
      <c r="I279" s="55">
        <f t="shared" si="32"/>
        <v>12567.4</v>
      </c>
      <c r="J279" s="117">
        <f>J280</f>
        <v>0</v>
      </c>
      <c r="K279" s="118">
        <f t="shared" si="29"/>
        <v>12567.4</v>
      </c>
      <c r="L279" s="117">
        <f>L280</f>
        <v>0</v>
      </c>
      <c r="M279" s="178">
        <f t="shared" si="29"/>
        <v>12567.4</v>
      </c>
      <c r="N279" s="117">
        <f>N280</f>
        <v>0</v>
      </c>
      <c r="O279" s="178">
        <f t="shared" si="29"/>
        <v>12567.4</v>
      </c>
      <c r="P279" s="117">
        <f>P280</f>
        <v>0</v>
      </c>
      <c r="Q279" s="178">
        <f t="shared" si="33"/>
        <v>12567.4</v>
      </c>
      <c r="R279" s="117">
        <f>R280</f>
        <v>0</v>
      </c>
      <c r="S279" s="178">
        <f t="shared" si="33"/>
        <v>12567.4</v>
      </c>
    </row>
    <row r="280" spans="2:19" ht="45" customHeight="1" x14ac:dyDescent="0.4">
      <c r="B280" s="12"/>
      <c r="C280" s="7"/>
      <c r="D280" s="22" t="s">
        <v>20</v>
      </c>
      <c r="E280" s="60" t="s">
        <v>363</v>
      </c>
      <c r="F280" s="60" t="s">
        <v>336</v>
      </c>
      <c r="G280" s="58">
        <v>2</v>
      </c>
      <c r="H280" s="105">
        <v>12567.4</v>
      </c>
      <c r="I280" s="55">
        <f t="shared" si="32"/>
        <v>12567.4</v>
      </c>
      <c r="J280" s="117">
        <v>0</v>
      </c>
      <c r="K280" s="118">
        <f t="shared" si="29"/>
        <v>12567.4</v>
      </c>
      <c r="L280" s="117">
        <v>0</v>
      </c>
      <c r="M280" s="178">
        <f t="shared" si="29"/>
        <v>12567.4</v>
      </c>
      <c r="N280" s="117">
        <v>0</v>
      </c>
      <c r="O280" s="178">
        <f t="shared" si="29"/>
        <v>12567.4</v>
      </c>
      <c r="P280" s="117">
        <v>0</v>
      </c>
      <c r="Q280" s="178">
        <f t="shared" si="33"/>
        <v>12567.4</v>
      </c>
      <c r="R280" s="117">
        <v>0</v>
      </c>
      <c r="S280" s="178">
        <f t="shared" si="33"/>
        <v>12567.4</v>
      </c>
    </row>
    <row r="281" spans="2:19" ht="80.25" customHeight="1" x14ac:dyDescent="0.4">
      <c r="B281" s="12"/>
      <c r="C281" s="7"/>
      <c r="D281" s="76" t="s">
        <v>372</v>
      </c>
      <c r="E281" s="60" t="s">
        <v>371</v>
      </c>
      <c r="F281" s="60"/>
      <c r="G281" s="58"/>
      <c r="H281" s="105">
        <f>H282+H284</f>
        <v>20</v>
      </c>
      <c r="I281" s="55">
        <f t="shared" si="32"/>
        <v>20</v>
      </c>
      <c r="J281" s="117">
        <f>J282+J284</f>
        <v>0</v>
      </c>
      <c r="K281" s="118">
        <f t="shared" ref="K281:Q354" si="34">J281+I281</f>
        <v>20</v>
      </c>
      <c r="L281" s="117">
        <f>L282+L284</f>
        <v>0</v>
      </c>
      <c r="M281" s="178">
        <f t="shared" si="34"/>
        <v>20</v>
      </c>
      <c r="N281" s="117">
        <f>N282+N284</f>
        <v>0</v>
      </c>
      <c r="O281" s="178">
        <f t="shared" si="34"/>
        <v>20</v>
      </c>
      <c r="P281" s="117">
        <f>P282+P284</f>
        <v>0</v>
      </c>
      <c r="Q281" s="178">
        <f t="shared" si="34"/>
        <v>20</v>
      </c>
      <c r="R281" s="117">
        <f>R282+R284</f>
        <v>0</v>
      </c>
      <c r="S281" s="178">
        <f t="shared" si="33"/>
        <v>20</v>
      </c>
    </row>
    <row r="282" spans="2:19" ht="32.25" customHeight="1" x14ac:dyDescent="0.4">
      <c r="B282" s="12"/>
      <c r="C282" s="7"/>
      <c r="D282" s="76" t="s">
        <v>368</v>
      </c>
      <c r="E282" s="60" t="s">
        <v>369</v>
      </c>
      <c r="F282" s="60"/>
      <c r="G282" s="58"/>
      <c r="H282" s="105">
        <f>H283</f>
        <v>10</v>
      </c>
      <c r="I282" s="55">
        <f t="shared" si="32"/>
        <v>10</v>
      </c>
      <c r="J282" s="117">
        <f>J283</f>
        <v>0</v>
      </c>
      <c r="K282" s="118">
        <f t="shared" si="34"/>
        <v>10</v>
      </c>
      <c r="L282" s="117">
        <f>L283</f>
        <v>0</v>
      </c>
      <c r="M282" s="178">
        <f t="shared" si="34"/>
        <v>10</v>
      </c>
      <c r="N282" s="117">
        <f>N283</f>
        <v>0</v>
      </c>
      <c r="O282" s="178">
        <f t="shared" si="34"/>
        <v>10</v>
      </c>
      <c r="P282" s="117">
        <f>P283</f>
        <v>0</v>
      </c>
      <c r="Q282" s="178">
        <f t="shared" si="34"/>
        <v>10</v>
      </c>
      <c r="R282" s="117">
        <f>R283</f>
        <v>0</v>
      </c>
      <c r="S282" s="178">
        <f t="shared" si="33"/>
        <v>10</v>
      </c>
    </row>
    <row r="283" spans="2:19" ht="45" customHeight="1" x14ac:dyDescent="0.4">
      <c r="B283" s="12"/>
      <c r="C283" s="7"/>
      <c r="D283" s="76" t="s">
        <v>14</v>
      </c>
      <c r="E283" s="60" t="s">
        <v>369</v>
      </c>
      <c r="F283" s="60" t="s">
        <v>333</v>
      </c>
      <c r="G283" s="58">
        <v>14</v>
      </c>
      <c r="H283" s="105">
        <v>10</v>
      </c>
      <c r="I283" s="55">
        <f t="shared" si="32"/>
        <v>10</v>
      </c>
      <c r="J283" s="117">
        <v>0</v>
      </c>
      <c r="K283" s="118">
        <f t="shared" si="34"/>
        <v>10</v>
      </c>
      <c r="L283" s="117">
        <v>0</v>
      </c>
      <c r="M283" s="178">
        <f t="shared" si="34"/>
        <v>10</v>
      </c>
      <c r="N283" s="117">
        <v>0</v>
      </c>
      <c r="O283" s="178">
        <f t="shared" si="34"/>
        <v>10</v>
      </c>
      <c r="P283" s="117">
        <v>0</v>
      </c>
      <c r="Q283" s="178">
        <f t="shared" si="34"/>
        <v>10</v>
      </c>
      <c r="R283" s="117">
        <v>0</v>
      </c>
      <c r="S283" s="178">
        <f t="shared" si="33"/>
        <v>10</v>
      </c>
    </row>
    <row r="284" spans="2:19" ht="28.5" customHeight="1" x14ac:dyDescent="0.4">
      <c r="B284" s="12"/>
      <c r="C284" s="7"/>
      <c r="D284" s="76" t="s">
        <v>73</v>
      </c>
      <c r="E284" s="60" t="s">
        <v>367</v>
      </c>
      <c r="F284" s="60"/>
      <c r="G284" s="58"/>
      <c r="H284" s="105">
        <f>H285</f>
        <v>10</v>
      </c>
      <c r="I284" s="55">
        <f t="shared" si="32"/>
        <v>10</v>
      </c>
      <c r="J284" s="117">
        <f>J285</f>
        <v>0</v>
      </c>
      <c r="K284" s="118">
        <f t="shared" si="34"/>
        <v>10</v>
      </c>
      <c r="L284" s="117">
        <f>L285</f>
        <v>0</v>
      </c>
      <c r="M284" s="178">
        <f t="shared" si="34"/>
        <v>10</v>
      </c>
      <c r="N284" s="117">
        <f>N285</f>
        <v>0</v>
      </c>
      <c r="O284" s="178">
        <f t="shared" si="34"/>
        <v>10</v>
      </c>
      <c r="P284" s="117">
        <f>P285</f>
        <v>0</v>
      </c>
      <c r="Q284" s="178">
        <f t="shared" si="34"/>
        <v>10</v>
      </c>
      <c r="R284" s="117">
        <f>R285</f>
        <v>0</v>
      </c>
      <c r="S284" s="178">
        <f t="shared" si="33"/>
        <v>10</v>
      </c>
    </row>
    <row r="285" spans="2:19" ht="42.75" customHeight="1" x14ac:dyDescent="0.4">
      <c r="B285" s="12"/>
      <c r="C285" s="7"/>
      <c r="D285" s="76" t="s">
        <v>14</v>
      </c>
      <c r="E285" s="60" t="s">
        <v>367</v>
      </c>
      <c r="F285" s="60" t="s">
        <v>333</v>
      </c>
      <c r="G285" s="58">
        <v>7</v>
      </c>
      <c r="H285" s="105">
        <v>10</v>
      </c>
      <c r="I285" s="55">
        <f t="shared" si="32"/>
        <v>10</v>
      </c>
      <c r="J285" s="117">
        <v>0</v>
      </c>
      <c r="K285" s="118">
        <f t="shared" si="34"/>
        <v>10</v>
      </c>
      <c r="L285" s="117">
        <v>0</v>
      </c>
      <c r="M285" s="178">
        <f t="shared" si="34"/>
        <v>10</v>
      </c>
      <c r="N285" s="117">
        <v>0</v>
      </c>
      <c r="O285" s="178">
        <f t="shared" si="34"/>
        <v>10</v>
      </c>
      <c r="P285" s="117">
        <v>0</v>
      </c>
      <c r="Q285" s="178">
        <f t="shared" si="34"/>
        <v>10</v>
      </c>
      <c r="R285" s="117">
        <v>0</v>
      </c>
      <c r="S285" s="178">
        <f t="shared" si="33"/>
        <v>10</v>
      </c>
    </row>
    <row r="286" spans="2:19" ht="73.5" customHeight="1" x14ac:dyDescent="0.4">
      <c r="B286" s="12"/>
      <c r="C286" s="13">
        <v>11</v>
      </c>
      <c r="D286" s="9" t="s">
        <v>321</v>
      </c>
      <c r="E286" s="71" t="s">
        <v>106</v>
      </c>
      <c r="F286" s="71"/>
      <c r="G286" s="15"/>
      <c r="H286" s="80">
        <f>H287+H292+H299+H312+H317</f>
        <v>66610.05</v>
      </c>
      <c r="I286" s="80">
        <f t="shared" si="32"/>
        <v>66610.05</v>
      </c>
      <c r="J286" s="106">
        <f>J287+J292+J299+J312+J317</f>
        <v>0</v>
      </c>
      <c r="K286" s="118">
        <f t="shared" si="34"/>
        <v>66610.05</v>
      </c>
      <c r="L286" s="106">
        <f>L287+L292+L299+L312+L317</f>
        <v>692.09999999999991</v>
      </c>
      <c r="M286" s="118">
        <f t="shared" si="34"/>
        <v>67302.150000000009</v>
      </c>
      <c r="N286" s="106">
        <f>N287+N292+N299+N312+N317</f>
        <v>1262.55</v>
      </c>
      <c r="O286" s="118">
        <f t="shared" si="34"/>
        <v>68564.700000000012</v>
      </c>
      <c r="P286" s="106">
        <f>P287+P292+P299+P312+P317</f>
        <v>0</v>
      </c>
      <c r="Q286" s="118">
        <f t="shared" si="34"/>
        <v>68564.700000000012</v>
      </c>
      <c r="R286" s="106">
        <f>R287+R292+R299+R312+R317</f>
        <v>0</v>
      </c>
      <c r="S286" s="118">
        <f t="shared" si="33"/>
        <v>68564.700000000012</v>
      </c>
    </row>
    <row r="287" spans="2:19" ht="21" x14ac:dyDescent="0.4">
      <c r="B287" s="12"/>
      <c r="C287" s="7"/>
      <c r="D287" s="36" t="s">
        <v>323</v>
      </c>
      <c r="E287" s="67" t="s">
        <v>107</v>
      </c>
      <c r="F287" s="67"/>
      <c r="G287" s="37"/>
      <c r="H287" s="55">
        <f>H288</f>
        <v>1569.3999999999999</v>
      </c>
      <c r="I287" s="55">
        <f t="shared" si="32"/>
        <v>1569.3999999999999</v>
      </c>
      <c r="J287" s="104">
        <f>J288</f>
        <v>0</v>
      </c>
      <c r="K287" s="118">
        <f t="shared" si="34"/>
        <v>1569.3999999999999</v>
      </c>
      <c r="L287" s="104">
        <f>L288</f>
        <v>0</v>
      </c>
      <c r="M287" s="178">
        <f t="shared" si="34"/>
        <v>1569.3999999999999</v>
      </c>
      <c r="N287" s="104">
        <f>N288</f>
        <v>218.9</v>
      </c>
      <c r="O287" s="178">
        <f t="shared" si="34"/>
        <v>1788.3</v>
      </c>
      <c r="P287" s="104">
        <f>P288</f>
        <v>0</v>
      </c>
      <c r="Q287" s="178">
        <f t="shared" si="34"/>
        <v>1788.3</v>
      </c>
      <c r="R287" s="104">
        <f>R288</f>
        <v>0</v>
      </c>
      <c r="S287" s="178">
        <f t="shared" si="33"/>
        <v>1788.3</v>
      </c>
    </row>
    <row r="288" spans="2:19" ht="42" x14ac:dyDescent="0.4">
      <c r="B288" s="12"/>
      <c r="C288" s="7"/>
      <c r="D288" s="36" t="s">
        <v>322</v>
      </c>
      <c r="E288" s="67" t="s">
        <v>108</v>
      </c>
      <c r="F288" s="67"/>
      <c r="G288" s="37"/>
      <c r="H288" s="55">
        <f>H289+H290+H291</f>
        <v>1569.3999999999999</v>
      </c>
      <c r="I288" s="55">
        <f t="shared" si="32"/>
        <v>1569.3999999999999</v>
      </c>
      <c r="J288" s="104">
        <f>J289+J290+J291</f>
        <v>0</v>
      </c>
      <c r="K288" s="118">
        <f t="shared" si="34"/>
        <v>1569.3999999999999</v>
      </c>
      <c r="L288" s="104">
        <f>L289+L290+L291</f>
        <v>0</v>
      </c>
      <c r="M288" s="178">
        <f t="shared" si="34"/>
        <v>1569.3999999999999</v>
      </c>
      <c r="N288" s="104">
        <f>N289+N290+N291</f>
        <v>218.9</v>
      </c>
      <c r="O288" s="178">
        <f t="shared" si="34"/>
        <v>1788.3</v>
      </c>
      <c r="P288" s="104">
        <f>P289+P290+P291</f>
        <v>0</v>
      </c>
      <c r="Q288" s="178">
        <f t="shared" si="34"/>
        <v>1788.3</v>
      </c>
      <c r="R288" s="104">
        <f>R289+R290+R291</f>
        <v>0</v>
      </c>
      <c r="S288" s="178">
        <f t="shared" si="33"/>
        <v>1788.3</v>
      </c>
    </row>
    <row r="289" spans="2:19" ht="111.75" customHeight="1" x14ac:dyDescent="0.4">
      <c r="B289" s="12"/>
      <c r="C289" s="7"/>
      <c r="D289" s="36" t="s">
        <v>75</v>
      </c>
      <c r="E289" s="67" t="s">
        <v>108</v>
      </c>
      <c r="F289" s="67">
        <v>100</v>
      </c>
      <c r="G289" s="37">
        <v>4</v>
      </c>
      <c r="H289" s="55">
        <v>1403.6</v>
      </c>
      <c r="I289" s="55">
        <f t="shared" si="32"/>
        <v>1403.6</v>
      </c>
      <c r="J289" s="104">
        <v>0</v>
      </c>
      <c r="K289" s="118">
        <f t="shared" si="34"/>
        <v>1403.6</v>
      </c>
      <c r="L289" s="104">
        <v>0</v>
      </c>
      <c r="M289" s="178">
        <f t="shared" si="34"/>
        <v>1403.6</v>
      </c>
      <c r="N289" s="104">
        <v>218.9</v>
      </c>
      <c r="O289" s="178">
        <f t="shared" si="34"/>
        <v>1622.5</v>
      </c>
      <c r="P289" s="104"/>
      <c r="Q289" s="178">
        <f t="shared" si="34"/>
        <v>1622.5</v>
      </c>
      <c r="R289" s="104"/>
      <c r="S289" s="178">
        <f t="shared" si="33"/>
        <v>1622.5</v>
      </c>
    </row>
    <row r="290" spans="2:19" ht="50.25" customHeight="1" x14ac:dyDescent="0.4">
      <c r="B290" s="12"/>
      <c r="C290" s="7"/>
      <c r="D290" s="36" t="s">
        <v>14</v>
      </c>
      <c r="E290" s="67" t="s">
        <v>108</v>
      </c>
      <c r="F290" s="67">
        <v>200</v>
      </c>
      <c r="G290" s="37">
        <v>4</v>
      </c>
      <c r="H290" s="55">
        <v>163.30000000000001</v>
      </c>
      <c r="I290" s="55">
        <f t="shared" si="32"/>
        <v>163.30000000000001</v>
      </c>
      <c r="J290" s="104">
        <v>0</v>
      </c>
      <c r="K290" s="118">
        <f t="shared" si="34"/>
        <v>163.30000000000001</v>
      </c>
      <c r="L290" s="104">
        <v>0</v>
      </c>
      <c r="M290" s="178">
        <f t="shared" si="34"/>
        <v>163.30000000000001</v>
      </c>
      <c r="N290" s="104">
        <v>0</v>
      </c>
      <c r="O290" s="178">
        <f t="shared" si="34"/>
        <v>163.30000000000001</v>
      </c>
      <c r="P290" s="104">
        <v>0</v>
      </c>
      <c r="Q290" s="178">
        <f t="shared" si="34"/>
        <v>163.30000000000001</v>
      </c>
      <c r="R290" s="104">
        <v>0</v>
      </c>
      <c r="S290" s="178">
        <f t="shared" si="33"/>
        <v>163.30000000000001</v>
      </c>
    </row>
    <row r="291" spans="2:19" ht="21" x14ac:dyDescent="0.4">
      <c r="B291" s="12"/>
      <c r="C291" s="7"/>
      <c r="D291" s="36" t="s">
        <v>18</v>
      </c>
      <c r="E291" s="67" t="s">
        <v>108</v>
      </c>
      <c r="F291" s="67">
        <v>800</v>
      </c>
      <c r="G291" s="37">
        <v>4</v>
      </c>
      <c r="H291" s="55">
        <v>2.5</v>
      </c>
      <c r="I291" s="55">
        <f t="shared" si="32"/>
        <v>2.5</v>
      </c>
      <c r="J291" s="104">
        <v>0</v>
      </c>
      <c r="K291" s="118">
        <f t="shared" si="34"/>
        <v>2.5</v>
      </c>
      <c r="L291" s="104">
        <v>0</v>
      </c>
      <c r="M291" s="178">
        <f t="shared" si="34"/>
        <v>2.5</v>
      </c>
      <c r="N291" s="104">
        <v>0</v>
      </c>
      <c r="O291" s="178">
        <f t="shared" si="34"/>
        <v>2.5</v>
      </c>
      <c r="P291" s="104">
        <v>0</v>
      </c>
      <c r="Q291" s="178">
        <f t="shared" si="34"/>
        <v>2.5</v>
      </c>
      <c r="R291" s="104">
        <v>0</v>
      </c>
      <c r="S291" s="178">
        <f t="shared" si="33"/>
        <v>2.5</v>
      </c>
    </row>
    <row r="292" spans="2:19" ht="66" customHeight="1" x14ac:dyDescent="0.4">
      <c r="B292" s="12"/>
      <c r="C292" s="7"/>
      <c r="D292" s="36" t="s">
        <v>324</v>
      </c>
      <c r="E292" s="67" t="s">
        <v>109</v>
      </c>
      <c r="F292" s="67"/>
      <c r="G292" s="37"/>
      <c r="H292" s="55">
        <f>H293+H295+H297</f>
        <v>18051</v>
      </c>
      <c r="I292" s="55">
        <f t="shared" si="32"/>
        <v>18051</v>
      </c>
      <c r="J292" s="104">
        <f>J293+J295+J297</f>
        <v>0</v>
      </c>
      <c r="K292" s="118">
        <f t="shared" si="34"/>
        <v>18051</v>
      </c>
      <c r="L292" s="104">
        <f>L293+L295+L297</f>
        <v>0</v>
      </c>
      <c r="M292" s="178">
        <f t="shared" si="34"/>
        <v>18051</v>
      </c>
      <c r="N292" s="104">
        <f>N293+N295+N297</f>
        <v>216.1</v>
      </c>
      <c r="O292" s="178">
        <f t="shared" si="34"/>
        <v>18267.099999999999</v>
      </c>
      <c r="P292" s="104">
        <f>P293+P295+P297</f>
        <v>0</v>
      </c>
      <c r="Q292" s="178">
        <f t="shared" si="34"/>
        <v>18267.099999999999</v>
      </c>
      <c r="R292" s="104">
        <f>R293+R295+R297</f>
        <v>0</v>
      </c>
      <c r="S292" s="178">
        <f t="shared" si="33"/>
        <v>18267.099999999999</v>
      </c>
    </row>
    <row r="293" spans="2:19" ht="48.75" customHeight="1" x14ac:dyDescent="0.4">
      <c r="B293" s="12"/>
      <c r="C293" s="7"/>
      <c r="D293" s="36" t="s">
        <v>110</v>
      </c>
      <c r="E293" s="67" t="s">
        <v>111</v>
      </c>
      <c r="F293" s="67"/>
      <c r="G293" s="37"/>
      <c r="H293" s="55">
        <f>H294</f>
        <v>17660.099999999999</v>
      </c>
      <c r="I293" s="55">
        <f t="shared" si="32"/>
        <v>17660.099999999999</v>
      </c>
      <c r="J293" s="104">
        <f>J294</f>
        <v>0</v>
      </c>
      <c r="K293" s="118">
        <f t="shared" si="34"/>
        <v>17660.099999999999</v>
      </c>
      <c r="L293" s="104">
        <f>L294</f>
        <v>0</v>
      </c>
      <c r="M293" s="178">
        <f t="shared" si="34"/>
        <v>17660.099999999999</v>
      </c>
      <c r="N293" s="104">
        <f>N294</f>
        <v>0</v>
      </c>
      <c r="O293" s="178">
        <f t="shared" si="34"/>
        <v>17660.099999999999</v>
      </c>
      <c r="P293" s="104">
        <f>P294</f>
        <v>0</v>
      </c>
      <c r="Q293" s="178">
        <f t="shared" si="34"/>
        <v>17660.099999999999</v>
      </c>
      <c r="R293" s="104">
        <f>R294</f>
        <v>0</v>
      </c>
      <c r="S293" s="178">
        <f t="shared" si="33"/>
        <v>17660.099999999999</v>
      </c>
    </row>
    <row r="294" spans="2:19" ht="42" x14ac:dyDescent="0.4">
      <c r="B294" s="12"/>
      <c r="C294" s="7"/>
      <c r="D294" s="36" t="s">
        <v>9</v>
      </c>
      <c r="E294" s="67" t="s">
        <v>111</v>
      </c>
      <c r="F294" s="67">
        <v>600</v>
      </c>
      <c r="G294" s="37">
        <v>3</v>
      </c>
      <c r="H294" s="55">
        <v>17660.099999999999</v>
      </c>
      <c r="I294" s="55">
        <f t="shared" si="32"/>
        <v>17660.099999999999</v>
      </c>
      <c r="J294" s="104">
        <v>0</v>
      </c>
      <c r="K294" s="118">
        <f t="shared" si="34"/>
        <v>17660.099999999999</v>
      </c>
      <c r="L294" s="104">
        <v>0</v>
      </c>
      <c r="M294" s="178">
        <f t="shared" si="34"/>
        <v>17660.099999999999</v>
      </c>
      <c r="N294" s="104">
        <v>0</v>
      </c>
      <c r="O294" s="178">
        <f t="shared" si="34"/>
        <v>17660.099999999999</v>
      </c>
      <c r="P294" s="104">
        <v>0</v>
      </c>
      <c r="Q294" s="178">
        <f t="shared" si="34"/>
        <v>17660.099999999999</v>
      </c>
      <c r="R294" s="104">
        <v>0</v>
      </c>
      <c r="S294" s="178">
        <f t="shared" ref="S294:S331" si="35">R294+Q294</f>
        <v>17660.099999999999</v>
      </c>
    </row>
    <row r="295" spans="2:19" s="83" customFormat="1" ht="21" x14ac:dyDescent="0.4">
      <c r="B295" s="84"/>
      <c r="C295" s="7"/>
      <c r="D295" s="22" t="s">
        <v>419</v>
      </c>
      <c r="E295" s="99" t="s">
        <v>420</v>
      </c>
      <c r="F295" s="99"/>
      <c r="G295" s="69"/>
      <c r="H295" s="55">
        <f>H296</f>
        <v>258.7</v>
      </c>
      <c r="I295" s="55">
        <f t="shared" si="32"/>
        <v>258.7</v>
      </c>
      <c r="J295" s="104">
        <f>J296</f>
        <v>0</v>
      </c>
      <c r="K295" s="118">
        <f t="shared" si="34"/>
        <v>258.7</v>
      </c>
      <c r="L295" s="104">
        <f>L296</f>
        <v>0</v>
      </c>
      <c r="M295" s="178">
        <f t="shared" si="34"/>
        <v>258.7</v>
      </c>
      <c r="N295" s="104">
        <f>N296</f>
        <v>216.1</v>
      </c>
      <c r="O295" s="178">
        <f t="shared" si="34"/>
        <v>474.79999999999995</v>
      </c>
      <c r="P295" s="104">
        <f>P296</f>
        <v>0</v>
      </c>
      <c r="Q295" s="178">
        <f t="shared" si="34"/>
        <v>474.79999999999995</v>
      </c>
      <c r="R295" s="104">
        <f>R296</f>
        <v>0</v>
      </c>
      <c r="S295" s="178">
        <f t="shared" si="35"/>
        <v>474.79999999999995</v>
      </c>
    </row>
    <row r="296" spans="2:19" s="83" customFormat="1" ht="38.4" x14ac:dyDescent="0.4">
      <c r="B296" s="84"/>
      <c r="C296" s="7"/>
      <c r="D296" s="59" t="s">
        <v>20</v>
      </c>
      <c r="E296" s="99" t="s">
        <v>420</v>
      </c>
      <c r="F296" s="99">
        <v>600</v>
      </c>
      <c r="G296" s="69">
        <v>3</v>
      </c>
      <c r="H296" s="55">
        <v>258.7</v>
      </c>
      <c r="I296" s="55">
        <f t="shared" si="32"/>
        <v>258.7</v>
      </c>
      <c r="J296" s="104">
        <v>0</v>
      </c>
      <c r="K296" s="118">
        <f t="shared" si="34"/>
        <v>258.7</v>
      </c>
      <c r="L296" s="104">
        <v>0</v>
      </c>
      <c r="M296" s="178">
        <f t="shared" si="34"/>
        <v>258.7</v>
      </c>
      <c r="N296" s="104">
        <v>216.1</v>
      </c>
      <c r="O296" s="178">
        <f t="shared" si="34"/>
        <v>474.79999999999995</v>
      </c>
      <c r="P296" s="104"/>
      <c r="Q296" s="178">
        <f t="shared" si="34"/>
        <v>474.79999999999995</v>
      </c>
      <c r="R296" s="104"/>
      <c r="S296" s="178">
        <f t="shared" si="35"/>
        <v>474.79999999999995</v>
      </c>
    </row>
    <row r="297" spans="2:19" ht="168" customHeight="1" x14ac:dyDescent="0.4">
      <c r="B297" s="12"/>
      <c r="C297" s="7"/>
      <c r="D297" s="5" t="s">
        <v>10</v>
      </c>
      <c r="E297" s="67" t="s">
        <v>112</v>
      </c>
      <c r="F297" s="67"/>
      <c r="G297" s="37"/>
      <c r="H297" s="55">
        <f>H298</f>
        <v>132.19999999999999</v>
      </c>
      <c r="I297" s="55">
        <f t="shared" si="32"/>
        <v>132.19999999999999</v>
      </c>
      <c r="J297" s="104">
        <f>J298</f>
        <v>0</v>
      </c>
      <c r="K297" s="118">
        <f t="shared" si="34"/>
        <v>132.19999999999999</v>
      </c>
      <c r="L297" s="104">
        <f>L298</f>
        <v>0</v>
      </c>
      <c r="M297" s="178">
        <f t="shared" si="34"/>
        <v>132.19999999999999</v>
      </c>
      <c r="N297" s="104">
        <f>N298</f>
        <v>0</v>
      </c>
      <c r="O297" s="178">
        <f t="shared" si="34"/>
        <v>132.19999999999999</v>
      </c>
      <c r="P297" s="104">
        <f>P298</f>
        <v>0</v>
      </c>
      <c r="Q297" s="178">
        <f t="shared" si="34"/>
        <v>132.19999999999999</v>
      </c>
      <c r="R297" s="104">
        <f>R298</f>
        <v>0</v>
      </c>
      <c r="S297" s="178">
        <f t="shared" si="35"/>
        <v>132.19999999999999</v>
      </c>
    </row>
    <row r="298" spans="2:19" ht="42" x14ac:dyDescent="0.4">
      <c r="B298" s="12"/>
      <c r="C298" s="7"/>
      <c r="D298" s="36" t="s">
        <v>9</v>
      </c>
      <c r="E298" s="67" t="s">
        <v>112</v>
      </c>
      <c r="F298" s="67">
        <v>600</v>
      </c>
      <c r="G298" s="37">
        <v>3</v>
      </c>
      <c r="H298" s="55">
        <v>132.19999999999999</v>
      </c>
      <c r="I298" s="55">
        <f t="shared" si="32"/>
        <v>132.19999999999999</v>
      </c>
      <c r="J298" s="104">
        <v>0</v>
      </c>
      <c r="K298" s="118">
        <f t="shared" si="34"/>
        <v>132.19999999999999</v>
      </c>
      <c r="L298" s="104">
        <v>0</v>
      </c>
      <c r="M298" s="178">
        <f t="shared" si="34"/>
        <v>132.19999999999999</v>
      </c>
      <c r="N298" s="104">
        <v>0</v>
      </c>
      <c r="O298" s="178">
        <f t="shared" si="34"/>
        <v>132.19999999999999</v>
      </c>
      <c r="P298" s="104">
        <v>0</v>
      </c>
      <c r="Q298" s="178">
        <f t="shared" si="34"/>
        <v>132.19999999999999</v>
      </c>
      <c r="R298" s="104">
        <v>0</v>
      </c>
      <c r="S298" s="178">
        <f t="shared" si="35"/>
        <v>132.19999999999999</v>
      </c>
    </row>
    <row r="299" spans="2:19" ht="70.5" customHeight="1" x14ac:dyDescent="0.4">
      <c r="B299" s="12"/>
      <c r="C299" s="7"/>
      <c r="D299" s="36" t="s">
        <v>280</v>
      </c>
      <c r="E299" s="67" t="s">
        <v>113</v>
      </c>
      <c r="F299" s="67"/>
      <c r="G299" s="37"/>
      <c r="H299" s="55">
        <f>H300+H302+H304+H306</f>
        <v>19658.849999999999</v>
      </c>
      <c r="I299" s="55">
        <f t="shared" si="32"/>
        <v>19658.849999999999</v>
      </c>
      <c r="J299" s="104">
        <f>J300+J302+J304+J306</f>
        <v>0</v>
      </c>
      <c r="K299" s="118">
        <f t="shared" si="34"/>
        <v>19658.849999999999</v>
      </c>
      <c r="L299" s="104">
        <f>L300+L302+L304+L306</f>
        <v>327.7</v>
      </c>
      <c r="M299" s="178">
        <f t="shared" si="34"/>
        <v>19986.55</v>
      </c>
      <c r="N299" s="104">
        <f>N300+N302+N304+N306+N308+N310</f>
        <v>302.34999999999997</v>
      </c>
      <c r="O299" s="178">
        <f t="shared" si="34"/>
        <v>20288.899999999998</v>
      </c>
      <c r="P299" s="104">
        <f>P300+P302+P304+P306+P308+P310</f>
        <v>0</v>
      </c>
      <c r="Q299" s="178">
        <f t="shared" si="34"/>
        <v>20288.899999999998</v>
      </c>
      <c r="R299" s="104">
        <f>R300+R302+R304+R306+R308+R310</f>
        <v>0</v>
      </c>
      <c r="S299" s="178">
        <f t="shared" si="35"/>
        <v>20288.899999999998</v>
      </c>
    </row>
    <row r="300" spans="2:19" ht="48.75" customHeight="1" x14ac:dyDescent="0.4">
      <c r="B300" s="12"/>
      <c r="C300" s="7"/>
      <c r="D300" s="36" t="s">
        <v>110</v>
      </c>
      <c r="E300" s="67" t="s">
        <v>114</v>
      </c>
      <c r="F300" s="67"/>
      <c r="G300" s="37"/>
      <c r="H300" s="55">
        <f>H301</f>
        <v>13680</v>
      </c>
      <c r="I300" s="55">
        <f t="shared" si="32"/>
        <v>13680</v>
      </c>
      <c r="J300" s="104">
        <f>J301</f>
        <v>0</v>
      </c>
      <c r="K300" s="118">
        <f t="shared" si="34"/>
        <v>13680</v>
      </c>
      <c r="L300" s="104">
        <f>L301</f>
        <v>0</v>
      </c>
      <c r="M300" s="178">
        <f t="shared" si="34"/>
        <v>13680</v>
      </c>
      <c r="N300" s="104">
        <f>N301</f>
        <v>0</v>
      </c>
      <c r="O300" s="178">
        <f t="shared" si="34"/>
        <v>13680</v>
      </c>
      <c r="P300" s="104">
        <f>P301</f>
        <v>0</v>
      </c>
      <c r="Q300" s="178">
        <f t="shared" si="34"/>
        <v>13680</v>
      </c>
      <c r="R300" s="104">
        <f>R301</f>
        <v>0</v>
      </c>
      <c r="S300" s="178">
        <f t="shared" si="35"/>
        <v>13680</v>
      </c>
    </row>
    <row r="301" spans="2:19" ht="42" x14ac:dyDescent="0.4">
      <c r="B301" s="12"/>
      <c r="C301" s="7"/>
      <c r="D301" s="36" t="s">
        <v>9</v>
      </c>
      <c r="E301" s="67" t="s">
        <v>114</v>
      </c>
      <c r="F301" s="67">
        <v>600</v>
      </c>
      <c r="G301" s="37">
        <v>1</v>
      </c>
      <c r="H301" s="55">
        <v>13680</v>
      </c>
      <c r="I301" s="55">
        <f t="shared" si="32"/>
        <v>13680</v>
      </c>
      <c r="J301" s="104">
        <v>0</v>
      </c>
      <c r="K301" s="118">
        <f t="shared" si="34"/>
        <v>13680</v>
      </c>
      <c r="L301" s="104">
        <v>0</v>
      </c>
      <c r="M301" s="178">
        <f t="shared" si="34"/>
        <v>13680</v>
      </c>
      <c r="N301" s="104">
        <v>0</v>
      </c>
      <c r="O301" s="178">
        <f t="shared" si="34"/>
        <v>13680</v>
      </c>
      <c r="P301" s="104">
        <v>0</v>
      </c>
      <c r="Q301" s="178">
        <f t="shared" si="34"/>
        <v>13680</v>
      </c>
      <c r="R301" s="104">
        <v>0</v>
      </c>
      <c r="S301" s="178">
        <f t="shared" si="35"/>
        <v>13680</v>
      </c>
    </row>
    <row r="302" spans="2:19" s="83" customFormat="1" ht="21" x14ac:dyDescent="0.4">
      <c r="B302" s="84"/>
      <c r="C302" s="7"/>
      <c r="D302" s="22" t="s">
        <v>419</v>
      </c>
      <c r="E302" s="99" t="s">
        <v>421</v>
      </c>
      <c r="F302" s="99"/>
      <c r="G302" s="69"/>
      <c r="H302" s="55">
        <f>H303</f>
        <v>362.4</v>
      </c>
      <c r="I302" s="55">
        <f t="shared" si="32"/>
        <v>362.4</v>
      </c>
      <c r="J302" s="104">
        <f>J303</f>
        <v>0</v>
      </c>
      <c r="K302" s="118">
        <f t="shared" si="34"/>
        <v>362.4</v>
      </c>
      <c r="L302" s="104">
        <f>L303</f>
        <v>77.7</v>
      </c>
      <c r="M302" s="178">
        <f t="shared" si="34"/>
        <v>440.09999999999997</v>
      </c>
      <c r="N302" s="104">
        <f>N303</f>
        <v>0</v>
      </c>
      <c r="O302" s="178">
        <f t="shared" si="34"/>
        <v>440.09999999999997</v>
      </c>
      <c r="P302" s="104">
        <f>P303</f>
        <v>0</v>
      </c>
      <c r="Q302" s="178">
        <f t="shared" si="34"/>
        <v>440.09999999999997</v>
      </c>
      <c r="R302" s="104">
        <f>R303</f>
        <v>0</v>
      </c>
      <c r="S302" s="178">
        <f t="shared" si="35"/>
        <v>440.09999999999997</v>
      </c>
    </row>
    <row r="303" spans="2:19" s="83" customFormat="1" ht="38.4" x14ac:dyDescent="0.4">
      <c r="B303" s="84"/>
      <c r="C303" s="7"/>
      <c r="D303" s="59" t="s">
        <v>20</v>
      </c>
      <c r="E303" s="99" t="s">
        <v>421</v>
      </c>
      <c r="F303" s="99">
        <v>600</v>
      </c>
      <c r="G303" s="69"/>
      <c r="H303" s="55">
        <v>362.4</v>
      </c>
      <c r="I303" s="55">
        <f t="shared" si="32"/>
        <v>362.4</v>
      </c>
      <c r="J303" s="104">
        <v>0</v>
      </c>
      <c r="K303" s="118">
        <f t="shared" si="34"/>
        <v>362.4</v>
      </c>
      <c r="L303" s="104">
        <v>77.7</v>
      </c>
      <c r="M303" s="178">
        <f t="shared" si="34"/>
        <v>440.09999999999997</v>
      </c>
      <c r="N303" s="104"/>
      <c r="O303" s="178">
        <f t="shared" si="34"/>
        <v>440.09999999999997</v>
      </c>
      <c r="P303" s="104"/>
      <c r="Q303" s="178">
        <f t="shared" si="34"/>
        <v>440.09999999999997</v>
      </c>
      <c r="R303" s="104"/>
      <c r="S303" s="178">
        <f t="shared" si="35"/>
        <v>440.09999999999997</v>
      </c>
    </row>
    <row r="304" spans="2:19" ht="63" x14ac:dyDescent="0.4">
      <c r="B304" s="12"/>
      <c r="C304" s="7"/>
      <c r="D304" s="36" t="s">
        <v>115</v>
      </c>
      <c r="E304" s="67" t="s">
        <v>116</v>
      </c>
      <c r="F304" s="67"/>
      <c r="G304" s="37"/>
      <c r="H304" s="55">
        <f>H305</f>
        <v>5526.5219999999999</v>
      </c>
      <c r="I304" s="55">
        <f t="shared" si="32"/>
        <v>5526.5219999999999</v>
      </c>
      <c r="J304" s="104">
        <f>J305</f>
        <v>0</v>
      </c>
      <c r="K304" s="118">
        <f t="shared" si="34"/>
        <v>5526.5219999999999</v>
      </c>
      <c r="L304" s="104">
        <f>L305</f>
        <v>0</v>
      </c>
      <c r="M304" s="178">
        <f t="shared" si="34"/>
        <v>5526.5219999999999</v>
      </c>
      <c r="N304" s="104">
        <f>N305</f>
        <v>18.649999999999999</v>
      </c>
      <c r="O304" s="178">
        <f t="shared" si="34"/>
        <v>5545.1719999999996</v>
      </c>
      <c r="P304" s="104">
        <f>P305</f>
        <v>0</v>
      </c>
      <c r="Q304" s="178">
        <f t="shared" si="34"/>
        <v>5545.1719999999996</v>
      </c>
      <c r="R304" s="104">
        <f>R305</f>
        <v>10</v>
      </c>
      <c r="S304" s="178">
        <f t="shared" si="35"/>
        <v>5555.1719999999996</v>
      </c>
    </row>
    <row r="305" spans="2:19" ht="42" x14ac:dyDescent="0.4">
      <c r="B305" s="12"/>
      <c r="C305" s="7"/>
      <c r="D305" s="36" t="s">
        <v>20</v>
      </c>
      <c r="E305" s="67" t="s">
        <v>116</v>
      </c>
      <c r="F305" s="67">
        <v>600</v>
      </c>
      <c r="G305" s="37">
        <v>1</v>
      </c>
      <c r="H305" s="55">
        <v>5526.5219999999999</v>
      </c>
      <c r="I305" s="55">
        <f t="shared" si="32"/>
        <v>5526.5219999999999</v>
      </c>
      <c r="J305" s="104">
        <v>0</v>
      </c>
      <c r="K305" s="118">
        <f t="shared" si="34"/>
        <v>5526.5219999999999</v>
      </c>
      <c r="L305" s="104">
        <v>0</v>
      </c>
      <c r="M305" s="178">
        <f t="shared" si="34"/>
        <v>5526.5219999999999</v>
      </c>
      <c r="N305" s="104">
        <v>18.649999999999999</v>
      </c>
      <c r="O305" s="178">
        <f t="shared" si="34"/>
        <v>5545.1719999999996</v>
      </c>
      <c r="P305" s="104"/>
      <c r="Q305" s="178">
        <f t="shared" si="34"/>
        <v>5545.1719999999996</v>
      </c>
      <c r="R305" s="104">
        <v>10</v>
      </c>
      <c r="S305" s="178">
        <f t="shared" si="35"/>
        <v>5555.1719999999996</v>
      </c>
    </row>
    <row r="306" spans="2:19" ht="42" x14ac:dyDescent="0.4">
      <c r="B306" s="12"/>
      <c r="C306" s="7"/>
      <c r="D306" s="36" t="s">
        <v>117</v>
      </c>
      <c r="E306" s="67" t="s">
        <v>118</v>
      </c>
      <c r="F306" s="67"/>
      <c r="G306" s="37"/>
      <c r="H306" s="55">
        <f>H307</f>
        <v>89.927999999999997</v>
      </c>
      <c r="I306" s="55">
        <f t="shared" si="32"/>
        <v>89.927999999999997</v>
      </c>
      <c r="J306" s="104">
        <f>J307</f>
        <v>0</v>
      </c>
      <c r="K306" s="118">
        <f t="shared" si="34"/>
        <v>89.927999999999997</v>
      </c>
      <c r="L306" s="104">
        <f>L307</f>
        <v>250</v>
      </c>
      <c r="M306" s="178">
        <f t="shared" si="34"/>
        <v>339.928</v>
      </c>
      <c r="N306" s="104">
        <f>N307</f>
        <v>0</v>
      </c>
      <c r="O306" s="178">
        <f t="shared" si="34"/>
        <v>339.928</v>
      </c>
      <c r="P306" s="104">
        <f>P307</f>
        <v>0</v>
      </c>
      <c r="Q306" s="178">
        <f t="shared" si="34"/>
        <v>339.928</v>
      </c>
      <c r="R306" s="104">
        <f>R307</f>
        <v>-10</v>
      </c>
      <c r="S306" s="178">
        <f t="shared" si="35"/>
        <v>329.928</v>
      </c>
    </row>
    <row r="307" spans="2:19" ht="71.400000000000006" customHeight="1" x14ac:dyDescent="0.4">
      <c r="B307" s="12"/>
      <c r="C307" s="7"/>
      <c r="D307" s="36" t="s">
        <v>20</v>
      </c>
      <c r="E307" s="67" t="s">
        <v>118</v>
      </c>
      <c r="F307" s="67">
        <v>600</v>
      </c>
      <c r="G307" s="37">
        <v>1</v>
      </c>
      <c r="H307" s="55">
        <v>89.927999999999997</v>
      </c>
      <c r="I307" s="55">
        <f t="shared" si="32"/>
        <v>89.927999999999997</v>
      </c>
      <c r="J307" s="104">
        <v>0</v>
      </c>
      <c r="K307" s="118">
        <f t="shared" si="34"/>
        <v>89.927999999999997</v>
      </c>
      <c r="L307" s="104">
        <v>250</v>
      </c>
      <c r="M307" s="178">
        <f t="shared" si="34"/>
        <v>339.928</v>
      </c>
      <c r="N307" s="104"/>
      <c r="O307" s="178">
        <f t="shared" si="34"/>
        <v>339.928</v>
      </c>
      <c r="P307" s="104"/>
      <c r="Q307" s="178">
        <f t="shared" si="34"/>
        <v>339.928</v>
      </c>
      <c r="R307" s="104">
        <v>-10</v>
      </c>
      <c r="S307" s="178">
        <f t="shared" si="35"/>
        <v>329.928</v>
      </c>
    </row>
    <row r="308" spans="2:19" s="83" customFormat="1" ht="86.25" customHeight="1" x14ac:dyDescent="0.4">
      <c r="B308" s="84"/>
      <c r="C308" s="7"/>
      <c r="D308" s="68" t="s">
        <v>503</v>
      </c>
      <c r="E308" s="175" t="s">
        <v>505</v>
      </c>
      <c r="F308" s="175"/>
      <c r="G308" s="69"/>
      <c r="H308" s="55"/>
      <c r="I308" s="55"/>
      <c r="J308" s="104"/>
      <c r="K308" s="118"/>
      <c r="L308" s="104"/>
      <c r="M308" s="178">
        <v>0</v>
      </c>
      <c r="N308" s="104">
        <f>N309</f>
        <v>246.8</v>
      </c>
      <c r="O308" s="178">
        <f t="shared" si="34"/>
        <v>246.8</v>
      </c>
      <c r="P308" s="104">
        <f>P309</f>
        <v>0</v>
      </c>
      <c r="Q308" s="178">
        <f t="shared" si="34"/>
        <v>246.8</v>
      </c>
      <c r="R308" s="104">
        <f>R309</f>
        <v>0</v>
      </c>
      <c r="S308" s="178">
        <f t="shared" si="35"/>
        <v>246.8</v>
      </c>
    </row>
    <row r="309" spans="2:19" s="83" customFormat="1" ht="71.400000000000006" customHeight="1" x14ac:dyDescent="0.4">
      <c r="B309" s="84"/>
      <c r="C309" s="7"/>
      <c r="D309" s="68" t="s">
        <v>20</v>
      </c>
      <c r="E309" s="175" t="s">
        <v>505</v>
      </c>
      <c r="F309" s="175">
        <v>600</v>
      </c>
      <c r="G309" s="69"/>
      <c r="H309" s="55"/>
      <c r="I309" s="55"/>
      <c r="J309" s="104"/>
      <c r="K309" s="118"/>
      <c r="L309" s="104"/>
      <c r="M309" s="178">
        <v>0</v>
      </c>
      <c r="N309" s="104">
        <v>246.8</v>
      </c>
      <c r="O309" s="178">
        <f t="shared" si="34"/>
        <v>246.8</v>
      </c>
      <c r="P309" s="104"/>
      <c r="Q309" s="178">
        <f t="shared" si="34"/>
        <v>246.8</v>
      </c>
      <c r="R309" s="104"/>
      <c r="S309" s="178">
        <f t="shared" si="35"/>
        <v>246.8</v>
      </c>
    </row>
    <row r="310" spans="2:19" s="83" customFormat="1" ht="78" customHeight="1" x14ac:dyDescent="0.4">
      <c r="B310" s="84"/>
      <c r="C310" s="7"/>
      <c r="D310" s="68" t="s">
        <v>504</v>
      </c>
      <c r="E310" s="175" t="s">
        <v>505</v>
      </c>
      <c r="F310" s="175"/>
      <c r="G310" s="69"/>
      <c r="H310" s="55"/>
      <c r="I310" s="55"/>
      <c r="J310" s="104"/>
      <c r="K310" s="118"/>
      <c r="L310" s="104"/>
      <c r="M310" s="178">
        <v>0</v>
      </c>
      <c r="N310" s="104">
        <f>N311</f>
        <v>36.9</v>
      </c>
      <c r="O310" s="178">
        <f t="shared" si="34"/>
        <v>36.9</v>
      </c>
      <c r="P310" s="104">
        <f>P311</f>
        <v>0</v>
      </c>
      <c r="Q310" s="178">
        <f t="shared" si="34"/>
        <v>36.9</v>
      </c>
      <c r="R310" s="104">
        <f>R311</f>
        <v>0</v>
      </c>
      <c r="S310" s="178">
        <f t="shared" si="35"/>
        <v>36.9</v>
      </c>
    </row>
    <row r="311" spans="2:19" s="83" customFormat="1" ht="71.400000000000006" customHeight="1" x14ac:dyDescent="0.4">
      <c r="B311" s="84"/>
      <c r="C311" s="7"/>
      <c r="D311" s="68" t="s">
        <v>20</v>
      </c>
      <c r="E311" s="175" t="s">
        <v>505</v>
      </c>
      <c r="F311" s="175">
        <v>600</v>
      </c>
      <c r="G311" s="69"/>
      <c r="H311" s="55"/>
      <c r="I311" s="55"/>
      <c r="J311" s="104"/>
      <c r="K311" s="118"/>
      <c r="L311" s="104"/>
      <c r="M311" s="178">
        <v>0</v>
      </c>
      <c r="N311" s="104">
        <v>36.9</v>
      </c>
      <c r="O311" s="178">
        <f t="shared" si="34"/>
        <v>36.9</v>
      </c>
      <c r="P311" s="104"/>
      <c r="Q311" s="178">
        <f t="shared" si="34"/>
        <v>36.9</v>
      </c>
      <c r="R311" s="104"/>
      <c r="S311" s="178">
        <f t="shared" si="35"/>
        <v>36.9</v>
      </c>
    </row>
    <row r="312" spans="2:19" ht="39" customHeight="1" x14ac:dyDescent="0.4">
      <c r="B312" s="12"/>
      <c r="C312" s="7"/>
      <c r="D312" s="36" t="s">
        <v>261</v>
      </c>
      <c r="E312" s="67" t="s">
        <v>119</v>
      </c>
      <c r="F312" s="67"/>
      <c r="G312" s="37"/>
      <c r="H312" s="55">
        <f>H313</f>
        <v>2037.7</v>
      </c>
      <c r="I312" s="55">
        <f t="shared" ref="I312:I331" si="36">H312</f>
        <v>2037.7</v>
      </c>
      <c r="J312" s="104">
        <f>J313</f>
        <v>0</v>
      </c>
      <c r="K312" s="118">
        <f t="shared" si="34"/>
        <v>2037.7</v>
      </c>
      <c r="L312" s="104">
        <f>L313</f>
        <v>0</v>
      </c>
      <c r="M312" s="178">
        <f t="shared" si="34"/>
        <v>2037.7</v>
      </c>
      <c r="N312" s="104">
        <f>N313</f>
        <v>0</v>
      </c>
      <c r="O312" s="178">
        <f t="shared" si="34"/>
        <v>2037.7</v>
      </c>
      <c r="P312" s="104">
        <f>P313</f>
        <v>0</v>
      </c>
      <c r="Q312" s="178">
        <f t="shared" si="34"/>
        <v>2037.7</v>
      </c>
      <c r="R312" s="104">
        <f>R313</f>
        <v>0</v>
      </c>
      <c r="S312" s="178">
        <f t="shared" si="35"/>
        <v>2037.7</v>
      </c>
    </row>
    <row r="313" spans="2:19" ht="42" x14ac:dyDescent="0.4">
      <c r="B313" s="12"/>
      <c r="C313" s="7"/>
      <c r="D313" s="36" t="s">
        <v>80</v>
      </c>
      <c r="E313" s="67" t="s">
        <v>120</v>
      </c>
      <c r="F313" s="67"/>
      <c r="G313" s="37"/>
      <c r="H313" s="55">
        <f>H314+H315+H316</f>
        <v>2037.7</v>
      </c>
      <c r="I313" s="55">
        <f t="shared" si="36"/>
        <v>2037.7</v>
      </c>
      <c r="J313" s="104">
        <f>J314+J315+J316</f>
        <v>0</v>
      </c>
      <c r="K313" s="118">
        <f t="shared" si="34"/>
        <v>2037.7</v>
      </c>
      <c r="L313" s="104">
        <f>L314+L315+L316</f>
        <v>0</v>
      </c>
      <c r="M313" s="178">
        <f t="shared" si="34"/>
        <v>2037.7</v>
      </c>
      <c r="N313" s="104">
        <f>N314+N315+N316</f>
        <v>0</v>
      </c>
      <c r="O313" s="178">
        <f t="shared" si="34"/>
        <v>2037.7</v>
      </c>
      <c r="P313" s="104">
        <f>P314+P315+P316</f>
        <v>0</v>
      </c>
      <c r="Q313" s="178">
        <f t="shared" si="34"/>
        <v>2037.7</v>
      </c>
      <c r="R313" s="104">
        <f>R314+R315+R316</f>
        <v>0</v>
      </c>
      <c r="S313" s="178">
        <f t="shared" si="35"/>
        <v>2037.7</v>
      </c>
    </row>
    <row r="314" spans="2:19" ht="113.4" customHeight="1" x14ac:dyDescent="0.4">
      <c r="B314" s="12"/>
      <c r="C314" s="7"/>
      <c r="D314" s="36" t="s">
        <v>75</v>
      </c>
      <c r="E314" s="67" t="s">
        <v>120</v>
      </c>
      <c r="F314" s="67">
        <v>100</v>
      </c>
      <c r="G314" s="37">
        <v>4</v>
      </c>
      <c r="H314" s="55">
        <v>1944.3</v>
      </c>
      <c r="I314" s="55">
        <f t="shared" si="36"/>
        <v>1944.3</v>
      </c>
      <c r="J314" s="104">
        <v>0</v>
      </c>
      <c r="K314" s="118">
        <f t="shared" si="34"/>
        <v>1944.3</v>
      </c>
      <c r="L314" s="104">
        <v>0</v>
      </c>
      <c r="M314" s="178">
        <f t="shared" si="34"/>
        <v>1944.3</v>
      </c>
      <c r="N314" s="104">
        <v>0</v>
      </c>
      <c r="O314" s="178">
        <f t="shared" si="34"/>
        <v>1944.3</v>
      </c>
      <c r="P314" s="104">
        <v>0</v>
      </c>
      <c r="Q314" s="178">
        <f t="shared" si="34"/>
        <v>1944.3</v>
      </c>
      <c r="R314" s="104">
        <v>0</v>
      </c>
      <c r="S314" s="178">
        <f t="shared" si="35"/>
        <v>1944.3</v>
      </c>
    </row>
    <row r="315" spans="2:19" ht="42" x14ac:dyDescent="0.4">
      <c r="B315" s="12"/>
      <c r="C315" s="7"/>
      <c r="D315" s="36" t="s">
        <v>14</v>
      </c>
      <c r="E315" s="67" t="s">
        <v>120</v>
      </c>
      <c r="F315" s="67">
        <v>200</v>
      </c>
      <c r="G315" s="37">
        <v>4</v>
      </c>
      <c r="H315" s="55">
        <v>92.4</v>
      </c>
      <c r="I315" s="55">
        <f t="shared" si="36"/>
        <v>92.4</v>
      </c>
      <c r="J315" s="104">
        <v>0</v>
      </c>
      <c r="K315" s="118">
        <f t="shared" si="34"/>
        <v>92.4</v>
      </c>
      <c r="L315" s="104">
        <v>0</v>
      </c>
      <c r="M315" s="178">
        <f t="shared" si="34"/>
        <v>92.4</v>
      </c>
      <c r="N315" s="104">
        <v>0</v>
      </c>
      <c r="O315" s="178">
        <f t="shared" si="34"/>
        <v>92.4</v>
      </c>
      <c r="P315" s="104">
        <v>0</v>
      </c>
      <c r="Q315" s="178">
        <f t="shared" si="34"/>
        <v>92.4</v>
      </c>
      <c r="R315" s="104">
        <v>0</v>
      </c>
      <c r="S315" s="178">
        <f t="shared" si="35"/>
        <v>92.4</v>
      </c>
    </row>
    <row r="316" spans="2:19" ht="21" x14ac:dyDescent="0.4">
      <c r="B316" s="12"/>
      <c r="C316" s="7"/>
      <c r="D316" s="36" t="s">
        <v>18</v>
      </c>
      <c r="E316" s="67" t="s">
        <v>120</v>
      </c>
      <c r="F316" s="67">
        <v>800</v>
      </c>
      <c r="G316" s="37">
        <v>4</v>
      </c>
      <c r="H316" s="55">
        <v>1</v>
      </c>
      <c r="I316" s="55">
        <f t="shared" si="36"/>
        <v>1</v>
      </c>
      <c r="J316" s="104">
        <v>0</v>
      </c>
      <c r="K316" s="118">
        <f t="shared" si="34"/>
        <v>1</v>
      </c>
      <c r="L316" s="104">
        <v>0</v>
      </c>
      <c r="M316" s="178">
        <f t="shared" si="34"/>
        <v>1</v>
      </c>
      <c r="N316" s="104">
        <v>0</v>
      </c>
      <c r="O316" s="178">
        <f t="shared" si="34"/>
        <v>1</v>
      </c>
      <c r="P316" s="104">
        <v>0</v>
      </c>
      <c r="Q316" s="178">
        <f t="shared" si="34"/>
        <v>1</v>
      </c>
      <c r="R316" s="104">
        <v>0</v>
      </c>
      <c r="S316" s="178">
        <f t="shared" si="35"/>
        <v>1</v>
      </c>
    </row>
    <row r="317" spans="2:19" ht="21" x14ac:dyDescent="0.4">
      <c r="B317" s="12"/>
      <c r="C317" s="7"/>
      <c r="D317" s="36" t="s">
        <v>279</v>
      </c>
      <c r="E317" s="67" t="s">
        <v>121</v>
      </c>
      <c r="F317" s="67"/>
      <c r="G317" s="37"/>
      <c r="H317" s="55">
        <f>H318+H320+H322</f>
        <v>25293.100000000002</v>
      </c>
      <c r="I317" s="55">
        <f t="shared" si="36"/>
        <v>25293.100000000002</v>
      </c>
      <c r="J317" s="104">
        <f>J318+J320+J322</f>
        <v>0</v>
      </c>
      <c r="K317" s="118">
        <f t="shared" si="34"/>
        <v>25293.100000000002</v>
      </c>
      <c r="L317" s="104">
        <f>L318+L320+L322</f>
        <v>364.4</v>
      </c>
      <c r="M317" s="178">
        <f t="shared" si="34"/>
        <v>25657.500000000004</v>
      </c>
      <c r="N317" s="104">
        <f>N318+N320+N322</f>
        <v>525.20000000000005</v>
      </c>
      <c r="O317" s="178">
        <f t="shared" si="34"/>
        <v>26182.700000000004</v>
      </c>
      <c r="P317" s="104">
        <f>P318+P320+P322</f>
        <v>0</v>
      </c>
      <c r="Q317" s="178">
        <f t="shared" si="34"/>
        <v>26182.700000000004</v>
      </c>
      <c r="R317" s="104">
        <f>R318+R320+R322</f>
        <v>0</v>
      </c>
      <c r="S317" s="178">
        <f t="shared" si="35"/>
        <v>26182.700000000004</v>
      </c>
    </row>
    <row r="318" spans="2:19" ht="42" x14ac:dyDescent="0.4">
      <c r="B318" s="12"/>
      <c r="C318" s="7"/>
      <c r="D318" s="36" t="s">
        <v>110</v>
      </c>
      <c r="E318" s="67" t="s">
        <v>122</v>
      </c>
      <c r="F318" s="67"/>
      <c r="G318" s="37"/>
      <c r="H318" s="55">
        <f>H319</f>
        <v>23045.9</v>
      </c>
      <c r="I318" s="55">
        <f t="shared" si="36"/>
        <v>23045.9</v>
      </c>
      <c r="J318" s="104">
        <f>J319</f>
        <v>0</v>
      </c>
      <c r="K318" s="118">
        <f t="shared" si="34"/>
        <v>23045.9</v>
      </c>
      <c r="L318" s="104">
        <f>L319</f>
        <v>0</v>
      </c>
      <c r="M318" s="178">
        <f t="shared" si="34"/>
        <v>23045.9</v>
      </c>
      <c r="N318" s="104">
        <f>N319</f>
        <v>0</v>
      </c>
      <c r="O318" s="178">
        <f t="shared" si="34"/>
        <v>23045.9</v>
      </c>
      <c r="P318" s="104">
        <f>P319</f>
        <v>0</v>
      </c>
      <c r="Q318" s="178">
        <f t="shared" si="34"/>
        <v>23045.9</v>
      </c>
      <c r="R318" s="104">
        <f>R319</f>
        <v>0</v>
      </c>
      <c r="S318" s="178">
        <f t="shared" si="35"/>
        <v>23045.9</v>
      </c>
    </row>
    <row r="319" spans="2:19" s="17" customFormat="1" ht="74.400000000000006" customHeight="1" x14ac:dyDescent="0.4">
      <c r="B319" s="43"/>
      <c r="C319" s="7"/>
      <c r="D319" s="36" t="s">
        <v>9</v>
      </c>
      <c r="E319" s="67" t="s">
        <v>122</v>
      </c>
      <c r="F319" s="67">
        <v>600</v>
      </c>
      <c r="G319" s="37">
        <v>1</v>
      </c>
      <c r="H319" s="55">
        <v>23045.9</v>
      </c>
      <c r="I319" s="55">
        <f t="shared" si="36"/>
        <v>23045.9</v>
      </c>
      <c r="J319" s="104">
        <v>0</v>
      </c>
      <c r="K319" s="118">
        <f t="shared" si="34"/>
        <v>23045.9</v>
      </c>
      <c r="L319" s="104">
        <v>0</v>
      </c>
      <c r="M319" s="178">
        <f t="shared" si="34"/>
        <v>23045.9</v>
      </c>
      <c r="N319" s="104">
        <v>0</v>
      </c>
      <c r="O319" s="178">
        <f t="shared" si="34"/>
        <v>23045.9</v>
      </c>
      <c r="P319" s="104">
        <v>0</v>
      </c>
      <c r="Q319" s="178">
        <f t="shared" si="34"/>
        <v>23045.9</v>
      </c>
      <c r="R319" s="104">
        <v>0</v>
      </c>
      <c r="S319" s="178">
        <f t="shared" si="35"/>
        <v>23045.9</v>
      </c>
    </row>
    <row r="320" spans="2:19" s="17" customFormat="1" ht="25.95" customHeight="1" x14ac:dyDescent="0.4">
      <c r="B320" s="43"/>
      <c r="C320" s="7"/>
      <c r="D320" s="22" t="s">
        <v>419</v>
      </c>
      <c r="E320" s="99" t="s">
        <v>422</v>
      </c>
      <c r="F320" s="99"/>
      <c r="G320" s="69"/>
      <c r="H320" s="55">
        <f>H321</f>
        <v>1897.2</v>
      </c>
      <c r="I320" s="55">
        <f t="shared" si="36"/>
        <v>1897.2</v>
      </c>
      <c r="J320" s="104">
        <f>J321</f>
        <v>0</v>
      </c>
      <c r="K320" s="118">
        <f t="shared" si="34"/>
        <v>1897.2</v>
      </c>
      <c r="L320" s="104">
        <f>L321</f>
        <v>364.4</v>
      </c>
      <c r="M320" s="178">
        <f t="shared" si="34"/>
        <v>2261.6</v>
      </c>
      <c r="N320" s="104">
        <f>N321</f>
        <v>525.20000000000005</v>
      </c>
      <c r="O320" s="178">
        <f t="shared" si="34"/>
        <v>2786.8</v>
      </c>
      <c r="P320" s="104">
        <f>P321</f>
        <v>0</v>
      </c>
      <c r="Q320" s="178">
        <f t="shared" si="34"/>
        <v>2786.8</v>
      </c>
      <c r="R320" s="104">
        <f>R321</f>
        <v>0</v>
      </c>
      <c r="S320" s="178">
        <f t="shared" si="35"/>
        <v>2786.8</v>
      </c>
    </row>
    <row r="321" spans="2:19" s="17" customFormat="1" ht="52.95" customHeight="1" x14ac:dyDescent="0.4">
      <c r="B321" s="43"/>
      <c r="C321" s="7"/>
      <c r="D321" s="22" t="s">
        <v>20</v>
      </c>
      <c r="E321" s="99" t="s">
        <v>422</v>
      </c>
      <c r="F321" s="99">
        <v>600</v>
      </c>
      <c r="G321" s="69">
        <v>1</v>
      </c>
      <c r="H321" s="55">
        <v>1897.2</v>
      </c>
      <c r="I321" s="55">
        <f t="shared" si="36"/>
        <v>1897.2</v>
      </c>
      <c r="J321" s="104">
        <v>0</v>
      </c>
      <c r="K321" s="118">
        <f t="shared" si="34"/>
        <v>1897.2</v>
      </c>
      <c r="L321" s="104">
        <v>364.4</v>
      </c>
      <c r="M321" s="178">
        <f t="shared" si="34"/>
        <v>2261.6</v>
      </c>
      <c r="N321" s="104">
        <v>525.20000000000005</v>
      </c>
      <c r="O321" s="178">
        <f t="shared" si="34"/>
        <v>2786.8</v>
      </c>
      <c r="P321" s="104"/>
      <c r="Q321" s="178">
        <f t="shared" si="34"/>
        <v>2786.8</v>
      </c>
      <c r="R321" s="104"/>
      <c r="S321" s="178">
        <f t="shared" si="35"/>
        <v>2786.8</v>
      </c>
    </row>
    <row r="322" spans="2:19" s="17" customFormat="1" ht="105" x14ac:dyDescent="0.4">
      <c r="B322" s="43"/>
      <c r="C322" s="7"/>
      <c r="D322" s="22" t="s">
        <v>428</v>
      </c>
      <c r="E322" s="34" t="s">
        <v>423</v>
      </c>
      <c r="F322" s="34"/>
      <c r="G322" s="37"/>
      <c r="H322" s="55">
        <f>H323</f>
        <v>350</v>
      </c>
      <c r="I322" s="55">
        <f t="shared" si="36"/>
        <v>350</v>
      </c>
      <c r="J322" s="104">
        <f>J323</f>
        <v>0</v>
      </c>
      <c r="K322" s="118">
        <f t="shared" si="34"/>
        <v>350</v>
      </c>
      <c r="L322" s="104">
        <f>L323</f>
        <v>0</v>
      </c>
      <c r="M322" s="178">
        <f t="shared" si="34"/>
        <v>350</v>
      </c>
      <c r="N322" s="104">
        <f>N323</f>
        <v>0</v>
      </c>
      <c r="O322" s="178">
        <f t="shared" si="34"/>
        <v>350</v>
      </c>
      <c r="P322" s="104">
        <f>P323</f>
        <v>0</v>
      </c>
      <c r="Q322" s="178">
        <f t="shared" si="34"/>
        <v>350</v>
      </c>
      <c r="R322" s="104">
        <f>R323</f>
        <v>0</v>
      </c>
      <c r="S322" s="178">
        <f t="shared" si="35"/>
        <v>350</v>
      </c>
    </row>
    <row r="323" spans="2:19" s="17" customFormat="1" ht="42" x14ac:dyDescent="0.4">
      <c r="B323" s="43"/>
      <c r="C323" s="7"/>
      <c r="D323" s="22" t="s">
        <v>20</v>
      </c>
      <c r="E323" s="34" t="s">
        <v>423</v>
      </c>
      <c r="F323" s="34" t="s">
        <v>336</v>
      </c>
      <c r="G323" s="37"/>
      <c r="H323" s="55">
        <v>350</v>
      </c>
      <c r="I323" s="55">
        <f t="shared" si="36"/>
        <v>350</v>
      </c>
      <c r="J323" s="104">
        <v>0</v>
      </c>
      <c r="K323" s="118">
        <f t="shared" si="34"/>
        <v>350</v>
      </c>
      <c r="L323" s="104">
        <v>0</v>
      </c>
      <c r="M323" s="178">
        <f t="shared" si="34"/>
        <v>350</v>
      </c>
      <c r="N323" s="104">
        <v>0</v>
      </c>
      <c r="O323" s="178">
        <f t="shared" si="34"/>
        <v>350</v>
      </c>
      <c r="P323" s="104">
        <v>0</v>
      </c>
      <c r="Q323" s="178">
        <f t="shared" si="34"/>
        <v>350</v>
      </c>
      <c r="R323" s="104">
        <v>0</v>
      </c>
      <c r="S323" s="178">
        <f t="shared" si="35"/>
        <v>350</v>
      </c>
    </row>
    <row r="324" spans="2:19" ht="91.2" customHeight="1" x14ac:dyDescent="0.4">
      <c r="B324" s="12"/>
      <c r="C324" s="13">
        <v>12</v>
      </c>
      <c r="D324" s="9" t="s">
        <v>262</v>
      </c>
      <c r="E324" s="71" t="s">
        <v>123</v>
      </c>
      <c r="F324" s="71"/>
      <c r="G324" s="9"/>
      <c r="H324" s="80">
        <f>H325+H328</f>
        <v>10796.9</v>
      </c>
      <c r="I324" s="80">
        <f t="shared" si="36"/>
        <v>10796.9</v>
      </c>
      <c r="J324" s="106">
        <f>J325+J328</f>
        <v>0</v>
      </c>
      <c r="K324" s="118">
        <f t="shared" si="34"/>
        <v>10796.9</v>
      </c>
      <c r="L324" s="106">
        <f>L325+L328</f>
        <v>354.1</v>
      </c>
      <c r="M324" s="118">
        <f t="shared" si="34"/>
        <v>11151</v>
      </c>
      <c r="N324" s="106">
        <f>N325+N328+N332</f>
        <v>219.3</v>
      </c>
      <c r="O324" s="118">
        <f t="shared" si="34"/>
        <v>11370.3</v>
      </c>
      <c r="P324" s="106">
        <f>P325+P328+P332</f>
        <v>0</v>
      </c>
      <c r="Q324" s="118">
        <f t="shared" si="34"/>
        <v>11370.3</v>
      </c>
      <c r="R324" s="106">
        <f>R325+R328+R332</f>
        <v>0</v>
      </c>
      <c r="S324" s="118">
        <f t="shared" si="35"/>
        <v>11370.3</v>
      </c>
    </row>
    <row r="325" spans="2:19" ht="63" x14ac:dyDescent="0.4">
      <c r="B325" s="12"/>
      <c r="C325" s="7"/>
      <c r="D325" s="36" t="s">
        <v>405</v>
      </c>
      <c r="E325" s="67" t="s">
        <v>251</v>
      </c>
      <c r="F325" s="67"/>
      <c r="G325" s="36"/>
      <c r="H325" s="55">
        <f>H326</f>
        <v>4284.7</v>
      </c>
      <c r="I325" s="55">
        <f t="shared" si="36"/>
        <v>4284.7</v>
      </c>
      <c r="J325" s="104">
        <f>J326</f>
        <v>0</v>
      </c>
      <c r="K325" s="118">
        <f t="shared" si="34"/>
        <v>4284.7</v>
      </c>
      <c r="L325" s="104">
        <f>L326</f>
        <v>0</v>
      </c>
      <c r="M325" s="178">
        <f t="shared" si="34"/>
        <v>4284.7</v>
      </c>
      <c r="N325" s="104">
        <f>N326</f>
        <v>0</v>
      </c>
      <c r="O325" s="178">
        <f t="shared" si="34"/>
        <v>4284.7</v>
      </c>
      <c r="P325" s="104">
        <f>P326</f>
        <v>0</v>
      </c>
      <c r="Q325" s="178">
        <f t="shared" si="34"/>
        <v>4284.7</v>
      </c>
      <c r="R325" s="104">
        <f>R326</f>
        <v>0</v>
      </c>
      <c r="S325" s="178">
        <f t="shared" si="35"/>
        <v>4284.7</v>
      </c>
    </row>
    <row r="326" spans="2:19" ht="25.2" customHeight="1" x14ac:dyDescent="0.4">
      <c r="B326" s="12"/>
      <c r="C326" s="7"/>
      <c r="D326" s="36" t="s">
        <v>252</v>
      </c>
      <c r="E326" s="67" t="s">
        <v>253</v>
      </c>
      <c r="F326" s="67"/>
      <c r="G326" s="36"/>
      <c r="H326" s="55">
        <f>H327</f>
        <v>4284.7</v>
      </c>
      <c r="I326" s="55">
        <f t="shared" si="36"/>
        <v>4284.7</v>
      </c>
      <c r="J326" s="104">
        <f>J327</f>
        <v>0</v>
      </c>
      <c r="K326" s="118">
        <f t="shared" si="34"/>
        <v>4284.7</v>
      </c>
      <c r="L326" s="104">
        <f>L327</f>
        <v>0</v>
      </c>
      <c r="M326" s="178">
        <f t="shared" si="34"/>
        <v>4284.7</v>
      </c>
      <c r="N326" s="104">
        <f>N327</f>
        <v>0</v>
      </c>
      <c r="O326" s="178">
        <f t="shared" si="34"/>
        <v>4284.7</v>
      </c>
      <c r="P326" s="104">
        <f>P327</f>
        <v>0</v>
      </c>
      <c r="Q326" s="178">
        <f t="shared" si="34"/>
        <v>4284.7</v>
      </c>
      <c r="R326" s="104">
        <f>R327</f>
        <v>0</v>
      </c>
      <c r="S326" s="178">
        <f t="shared" si="35"/>
        <v>4284.7</v>
      </c>
    </row>
    <row r="327" spans="2:19" ht="21.6" customHeight="1" x14ac:dyDescent="0.4">
      <c r="B327" s="12"/>
      <c r="C327" s="7"/>
      <c r="D327" s="54" t="s">
        <v>18</v>
      </c>
      <c r="E327" s="67" t="s">
        <v>253</v>
      </c>
      <c r="F327" s="67">
        <v>800</v>
      </c>
      <c r="G327" s="36"/>
      <c r="H327" s="55">
        <v>4284.7</v>
      </c>
      <c r="I327" s="55">
        <f t="shared" si="36"/>
        <v>4284.7</v>
      </c>
      <c r="J327" s="104">
        <v>0</v>
      </c>
      <c r="K327" s="118">
        <f t="shared" si="34"/>
        <v>4284.7</v>
      </c>
      <c r="L327" s="104">
        <v>0</v>
      </c>
      <c r="M327" s="178">
        <f t="shared" si="34"/>
        <v>4284.7</v>
      </c>
      <c r="N327" s="104">
        <v>0</v>
      </c>
      <c r="O327" s="178">
        <f t="shared" si="34"/>
        <v>4284.7</v>
      </c>
      <c r="P327" s="104">
        <v>0</v>
      </c>
      <c r="Q327" s="178">
        <f t="shared" si="34"/>
        <v>4284.7</v>
      </c>
      <c r="R327" s="104">
        <v>0</v>
      </c>
      <c r="S327" s="178">
        <f t="shared" si="35"/>
        <v>4284.7</v>
      </c>
    </row>
    <row r="328" spans="2:19" ht="73.5" customHeight="1" x14ac:dyDescent="0.4">
      <c r="B328" s="12"/>
      <c r="C328" s="7"/>
      <c r="D328" s="36" t="s">
        <v>257</v>
      </c>
      <c r="E328" s="67" t="s">
        <v>124</v>
      </c>
      <c r="F328" s="67"/>
      <c r="G328" s="36"/>
      <c r="H328" s="55">
        <f>H329</f>
        <v>6512.2</v>
      </c>
      <c r="I328" s="55">
        <f t="shared" si="36"/>
        <v>6512.2</v>
      </c>
      <c r="J328" s="104">
        <f>J329</f>
        <v>0</v>
      </c>
      <c r="K328" s="118">
        <f t="shared" si="34"/>
        <v>6512.2</v>
      </c>
      <c r="L328" s="104">
        <f>L329</f>
        <v>354.1</v>
      </c>
      <c r="M328" s="178">
        <f t="shared" si="34"/>
        <v>6866.3</v>
      </c>
      <c r="N328" s="104">
        <f>N329</f>
        <v>0</v>
      </c>
      <c r="O328" s="178">
        <f t="shared" si="34"/>
        <v>6866.3</v>
      </c>
      <c r="P328" s="104">
        <f>P329</f>
        <v>0</v>
      </c>
      <c r="Q328" s="178">
        <f t="shared" si="34"/>
        <v>6866.3</v>
      </c>
      <c r="R328" s="104">
        <f>R329</f>
        <v>0</v>
      </c>
      <c r="S328" s="178">
        <f t="shared" si="35"/>
        <v>6866.3</v>
      </c>
    </row>
    <row r="329" spans="2:19" ht="21" x14ac:dyDescent="0.4">
      <c r="B329" s="12"/>
      <c r="C329" s="7"/>
      <c r="D329" s="68" t="s">
        <v>54</v>
      </c>
      <c r="E329" s="146" t="s">
        <v>254</v>
      </c>
      <c r="F329" s="146"/>
      <c r="G329" s="36"/>
      <c r="H329" s="55">
        <f>H331</f>
        <v>6512.2</v>
      </c>
      <c r="I329" s="55">
        <f t="shared" si="36"/>
        <v>6512.2</v>
      </c>
      <c r="J329" s="104">
        <f>J331</f>
        <v>0</v>
      </c>
      <c r="K329" s="118">
        <f t="shared" si="34"/>
        <v>6512.2</v>
      </c>
      <c r="L329" s="104">
        <f>L331+L330</f>
        <v>354.1</v>
      </c>
      <c r="M329" s="178">
        <f t="shared" si="34"/>
        <v>6866.3</v>
      </c>
      <c r="N329" s="104">
        <f>N331+N330</f>
        <v>0</v>
      </c>
      <c r="O329" s="178">
        <f t="shared" si="34"/>
        <v>6866.3</v>
      </c>
      <c r="P329" s="104">
        <f>P331+P330</f>
        <v>0</v>
      </c>
      <c r="Q329" s="178">
        <f t="shared" si="34"/>
        <v>6866.3</v>
      </c>
      <c r="R329" s="104">
        <f>R331+R330</f>
        <v>0</v>
      </c>
      <c r="S329" s="178">
        <f t="shared" si="35"/>
        <v>6866.3</v>
      </c>
    </row>
    <row r="330" spans="2:19" s="83" customFormat="1" ht="21" x14ac:dyDescent="0.4">
      <c r="B330" s="84"/>
      <c r="C330" s="208"/>
      <c r="D330" s="213" t="s">
        <v>14</v>
      </c>
      <c r="E330" s="219" t="s">
        <v>254</v>
      </c>
      <c r="F330" s="219">
        <v>200</v>
      </c>
      <c r="G330" s="68"/>
      <c r="H330" s="55"/>
      <c r="I330" s="55"/>
      <c r="J330" s="104"/>
      <c r="K330" s="118"/>
      <c r="L330" s="104">
        <v>354.1</v>
      </c>
      <c r="M330" s="178">
        <f t="shared" si="34"/>
        <v>354.1</v>
      </c>
      <c r="N330" s="104"/>
      <c r="O330" s="178">
        <f t="shared" si="34"/>
        <v>354.1</v>
      </c>
      <c r="P330" s="104"/>
      <c r="Q330" s="178">
        <f t="shared" si="34"/>
        <v>354.1</v>
      </c>
      <c r="R330" s="104"/>
      <c r="S330" s="178">
        <f t="shared" si="35"/>
        <v>354.1</v>
      </c>
    </row>
    <row r="331" spans="2:19" ht="21" x14ac:dyDescent="0.4">
      <c r="B331" s="12"/>
      <c r="C331" s="209"/>
      <c r="D331" s="239"/>
      <c r="E331" s="221"/>
      <c r="F331" s="221"/>
      <c r="G331" s="36"/>
      <c r="H331" s="55">
        <v>6512.2</v>
      </c>
      <c r="I331" s="55">
        <f t="shared" si="36"/>
        <v>6512.2</v>
      </c>
      <c r="J331" s="104">
        <v>0</v>
      </c>
      <c r="K331" s="118">
        <f t="shared" si="34"/>
        <v>6512.2</v>
      </c>
      <c r="L331" s="104">
        <v>0</v>
      </c>
      <c r="M331" s="178">
        <f t="shared" si="34"/>
        <v>6512.2</v>
      </c>
      <c r="N331" s="104">
        <v>0</v>
      </c>
      <c r="O331" s="178">
        <f t="shared" si="34"/>
        <v>6512.2</v>
      </c>
      <c r="P331" s="104">
        <v>0</v>
      </c>
      <c r="Q331" s="178">
        <f t="shared" si="34"/>
        <v>6512.2</v>
      </c>
      <c r="R331" s="104">
        <v>0</v>
      </c>
      <c r="S331" s="178">
        <f t="shared" si="35"/>
        <v>6512.2</v>
      </c>
    </row>
    <row r="332" spans="2:19" s="83" customFormat="1" ht="105" x14ac:dyDescent="0.4">
      <c r="B332" s="84"/>
      <c r="C332" s="171"/>
      <c r="D332" s="174" t="s">
        <v>485</v>
      </c>
      <c r="E332" s="175" t="s">
        <v>486</v>
      </c>
      <c r="F332" s="172"/>
      <c r="G332" s="68"/>
      <c r="H332" s="55"/>
      <c r="I332" s="55"/>
      <c r="J332" s="104"/>
      <c r="K332" s="118"/>
      <c r="L332" s="104"/>
      <c r="M332" s="178">
        <v>0</v>
      </c>
      <c r="N332" s="104">
        <f>N333</f>
        <v>219.3</v>
      </c>
      <c r="O332" s="178">
        <f t="shared" si="34"/>
        <v>219.3</v>
      </c>
      <c r="P332" s="104">
        <f>P333</f>
        <v>0</v>
      </c>
      <c r="Q332" s="178">
        <f t="shared" ref="Q332:S354" si="37">P332+O332</f>
        <v>219.3</v>
      </c>
      <c r="R332" s="104">
        <f>R333</f>
        <v>0</v>
      </c>
      <c r="S332" s="178">
        <f t="shared" si="37"/>
        <v>219.3</v>
      </c>
    </row>
    <row r="333" spans="2:19" s="83" customFormat="1" ht="37.5" customHeight="1" x14ac:dyDescent="0.4">
      <c r="B333" s="84"/>
      <c r="C333" s="171"/>
      <c r="D333" s="174" t="s">
        <v>54</v>
      </c>
      <c r="E333" s="175" t="s">
        <v>487</v>
      </c>
      <c r="F333" s="172"/>
      <c r="G333" s="68"/>
      <c r="H333" s="55"/>
      <c r="I333" s="55"/>
      <c r="J333" s="104"/>
      <c r="K333" s="118"/>
      <c r="L333" s="104"/>
      <c r="M333" s="178">
        <v>0</v>
      </c>
      <c r="N333" s="104">
        <f>N334</f>
        <v>219.3</v>
      </c>
      <c r="O333" s="178">
        <f t="shared" si="34"/>
        <v>219.3</v>
      </c>
      <c r="P333" s="104">
        <f>P334</f>
        <v>0</v>
      </c>
      <c r="Q333" s="178">
        <f t="shared" si="37"/>
        <v>219.3</v>
      </c>
      <c r="R333" s="104">
        <f>R334</f>
        <v>0</v>
      </c>
      <c r="S333" s="178">
        <f t="shared" si="37"/>
        <v>219.3</v>
      </c>
    </row>
    <row r="334" spans="2:19" s="83" customFormat="1" ht="42.75" customHeight="1" x14ac:dyDescent="0.4">
      <c r="B334" s="84"/>
      <c r="C334" s="171"/>
      <c r="D334" s="68" t="s">
        <v>14</v>
      </c>
      <c r="E334" s="175" t="s">
        <v>487</v>
      </c>
      <c r="F334" s="179">
        <v>200</v>
      </c>
      <c r="G334" s="68"/>
      <c r="H334" s="55"/>
      <c r="I334" s="55"/>
      <c r="J334" s="104"/>
      <c r="K334" s="118"/>
      <c r="L334" s="104"/>
      <c r="M334" s="178">
        <v>0</v>
      </c>
      <c r="N334" s="104">
        <v>219.3</v>
      </c>
      <c r="O334" s="178">
        <f t="shared" si="34"/>
        <v>219.3</v>
      </c>
      <c r="P334" s="104"/>
      <c r="Q334" s="178">
        <f t="shared" si="37"/>
        <v>219.3</v>
      </c>
      <c r="R334" s="104"/>
      <c r="S334" s="178">
        <f t="shared" si="37"/>
        <v>219.3</v>
      </c>
    </row>
    <row r="335" spans="2:19" ht="102" customHeight="1" x14ac:dyDescent="0.4">
      <c r="B335" s="12"/>
      <c r="C335" s="13">
        <v>13</v>
      </c>
      <c r="D335" s="9" t="s">
        <v>125</v>
      </c>
      <c r="E335" s="71" t="s">
        <v>126</v>
      </c>
      <c r="F335" s="71"/>
      <c r="G335" s="9"/>
      <c r="H335" s="80">
        <f>H336+H339</f>
        <v>13959.6</v>
      </c>
      <c r="I335" s="80">
        <f t="shared" ref="I335:I398" si="38">H335</f>
        <v>13959.6</v>
      </c>
      <c r="J335" s="106">
        <f>J336+J339</f>
        <v>0</v>
      </c>
      <c r="K335" s="118">
        <f t="shared" si="34"/>
        <v>13959.6</v>
      </c>
      <c r="L335" s="106">
        <f>L336+L339</f>
        <v>0</v>
      </c>
      <c r="M335" s="118">
        <f t="shared" si="34"/>
        <v>13959.6</v>
      </c>
      <c r="N335" s="106">
        <f>N336+N339</f>
        <v>0</v>
      </c>
      <c r="O335" s="118">
        <f t="shared" si="34"/>
        <v>13959.6</v>
      </c>
      <c r="P335" s="106">
        <f>P336+P339</f>
        <v>0</v>
      </c>
      <c r="Q335" s="118">
        <f t="shared" si="37"/>
        <v>13959.6</v>
      </c>
      <c r="R335" s="106">
        <f>R336+R339</f>
        <v>0</v>
      </c>
      <c r="S335" s="118">
        <f t="shared" si="37"/>
        <v>13959.6</v>
      </c>
    </row>
    <row r="336" spans="2:19" ht="63" x14ac:dyDescent="0.4">
      <c r="B336" s="12"/>
      <c r="C336" s="7"/>
      <c r="D336" s="36" t="s">
        <v>278</v>
      </c>
      <c r="E336" s="67" t="s">
        <v>127</v>
      </c>
      <c r="F336" s="67"/>
      <c r="G336" s="36"/>
      <c r="H336" s="55">
        <f>H337</f>
        <v>6284</v>
      </c>
      <c r="I336" s="55">
        <f t="shared" si="38"/>
        <v>6284</v>
      </c>
      <c r="J336" s="104">
        <f>J337</f>
        <v>0</v>
      </c>
      <c r="K336" s="118">
        <f t="shared" si="34"/>
        <v>6284</v>
      </c>
      <c r="L336" s="104">
        <f>L337</f>
        <v>0</v>
      </c>
      <c r="M336" s="178">
        <f t="shared" si="34"/>
        <v>6284</v>
      </c>
      <c r="N336" s="104">
        <f>N337</f>
        <v>0</v>
      </c>
      <c r="O336" s="178">
        <f t="shared" si="34"/>
        <v>6284</v>
      </c>
      <c r="P336" s="104">
        <f>P337</f>
        <v>0</v>
      </c>
      <c r="Q336" s="178">
        <f t="shared" si="37"/>
        <v>6284</v>
      </c>
      <c r="R336" s="104">
        <f>R337</f>
        <v>0</v>
      </c>
      <c r="S336" s="178">
        <f t="shared" si="37"/>
        <v>6284</v>
      </c>
    </row>
    <row r="337" spans="2:19" ht="21" x14ac:dyDescent="0.4">
      <c r="B337" s="12"/>
      <c r="C337" s="7"/>
      <c r="D337" s="36" t="s">
        <v>128</v>
      </c>
      <c r="E337" s="67" t="s">
        <v>129</v>
      </c>
      <c r="F337" s="67"/>
      <c r="G337" s="36"/>
      <c r="H337" s="55">
        <f>H338</f>
        <v>6284</v>
      </c>
      <c r="I337" s="55">
        <f t="shared" si="38"/>
        <v>6284</v>
      </c>
      <c r="J337" s="104">
        <f>J338</f>
        <v>0</v>
      </c>
      <c r="K337" s="118">
        <f t="shared" si="34"/>
        <v>6284</v>
      </c>
      <c r="L337" s="104">
        <f>L338</f>
        <v>0</v>
      </c>
      <c r="M337" s="178">
        <f t="shared" si="34"/>
        <v>6284</v>
      </c>
      <c r="N337" s="104">
        <f>N338</f>
        <v>0</v>
      </c>
      <c r="O337" s="178">
        <f t="shared" si="34"/>
        <v>6284</v>
      </c>
      <c r="P337" s="104">
        <f>P338</f>
        <v>0</v>
      </c>
      <c r="Q337" s="178">
        <f t="shared" si="37"/>
        <v>6284</v>
      </c>
      <c r="R337" s="104">
        <f>R338</f>
        <v>0</v>
      </c>
      <c r="S337" s="178">
        <f t="shared" si="37"/>
        <v>6284</v>
      </c>
    </row>
    <row r="338" spans="2:19" ht="21" x14ac:dyDescent="0.4">
      <c r="B338" s="12"/>
      <c r="C338" s="7"/>
      <c r="D338" s="36" t="s">
        <v>18</v>
      </c>
      <c r="E338" s="67" t="s">
        <v>129</v>
      </c>
      <c r="F338" s="67">
        <v>800</v>
      </c>
      <c r="G338" s="36">
        <v>8</v>
      </c>
      <c r="H338" s="55">
        <v>6284</v>
      </c>
      <c r="I338" s="55">
        <f t="shared" si="38"/>
        <v>6284</v>
      </c>
      <c r="J338" s="104">
        <v>0</v>
      </c>
      <c r="K338" s="118">
        <f t="shared" si="34"/>
        <v>6284</v>
      </c>
      <c r="L338" s="104">
        <v>0</v>
      </c>
      <c r="M338" s="178">
        <f t="shared" si="34"/>
        <v>6284</v>
      </c>
      <c r="N338" s="104">
        <v>0</v>
      </c>
      <c r="O338" s="178">
        <f t="shared" si="34"/>
        <v>6284</v>
      </c>
      <c r="P338" s="104">
        <v>0</v>
      </c>
      <c r="Q338" s="178">
        <f t="shared" si="37"/>
        <v>6284</v>
      </c>
      <c r="R338" s="104">
        <v>0</v>
      </c>
      <c r="S338" s="178">
        <f t="shared" si="37"/>
        <v>6284</v>
      </c>
    </row>
    <row r="339" spans="2:19" ht="21" x14ac:dyDescent="0.4">
      <c r="B339" s="12"/>
      <c r="C339" s="7"/>
      <c r="D339" s="36" t="s">
        <v>130</v>
      </c>
      <c r="E339" s="67" t="s">
        <v>131</v>
      </c>
      <c r="F339" s="67"/>
      <c r="G339" s="36"/>
      <c r="H339" s="55">
        <f>H340</f>
        <v>7675.6</v>
      </c>
      <c r="I339" s="55">
        <f t="shared" si="38"/>
        <v>7675.6</v>
      </c>
      <c r="J339" s="104">
        <f>J340</f>
        <v>0</v>
      </c>
      <c r="K339" s="118">
        <f t="shared" si="34"/>
        <v>7675.6</v>
      </c>
      <c r="L339" s="104">
        <f>L340</f>
        <v>0</v>
      </c>
      <c r="M339" s="178">
        <f t="shared" si="34"/>
        <v>7675.6</v>
      </c>
      <c r="N339" s="104">
        <f>N340</f>
        <v>0</v>
      </c>
      <c r="O339" s="178">
        <f t="shared" si="34"/>
        <v>7675.6</v>
      </c>
      <c r="P339" s="104">
        <f>P340</f>
        <v>0</v>
      </c>
      <c r="Q339" s="178">
        <f t="shared" si="37"/>
        <v>7675.6</v>
      </c>
      <c r="R339" s="104">
        <f>R340</f>
        <v>0</v>
      </c>
      <c r="S339" s="178">
        <f t="shared" si="37"/>
        <v>7675.6</v>
      </c>
    </row>
    <row r="340" spans="2:19" s="83" customFormat="1" ht="21" x14ac:dyDescent="0.4">
      <c r="B340" s="84"/>
      <c r="C340" s="7"/>
      <c r="D340" s="68" t="s">
        <v>128</v>
      </c>
      <c r="E340" s="87" t="s">
        <v>132</v>
      </c>
      <c r="F340" s="87"/>
      <c r="G340" s="68"/>
      <c r="H340" s="55">
        <f>H341</f>
        <v>7675.6</v>
      </c>
      <c r="I340" s="55">
        <f t="shared" si="38"/>
        <v>7675.6</v>
      </c>
      <c r="J340" s="104">
        <f>J341</f>
        <v>0</v>
      </c>
      <c r="K340" s="118">
        <f t="shared" si="34"/>
        <v>7675.6</v>
      </c>
      <c r="L340" s="104">
        <f>L341</f>
        <v>0</v>
      </c>
      <c r="M340" s="178">
        <f t="shared" si="34"/>
        <v>7675.6</v>
      </c>
      <c r="N340" s="104">
        <f>N341</f>
        <v>0</v>
      </c>
      <c r="O340" s="178">
        <f t="shared" si="34"/>
        <v>7675.6</v>
      </c>
      <c r="P340" s="104">
        <f>P341</f>
        <v>0</v>
      </c>
      <c r="Q340" s="178">
        <f t="shared" si="37"/>
        <v>7675.6</v>
      </c>
      <c r="R340" s="104">
        <f>R341</f>
        <v>0</v>
      </c>
      <c r="S340" s="178">
        <f t="shared" si="37"/>
        <v>7675.6</v>
      </c>
    </row>
    <row r="341" spans="2:19" ht="42" x14ac:dyDescent="0.4">
      <c r="B341" s="12"/>
      <c r="C341" s="7"/>
      <c r="D341" s="36" t="s">
        <v>14</v>
      </c>
      <c r="E341" s="67" t="s">
        <v>132</v>
      </c>
      <c r="F341" s="67">
        <v>200</v>
      </c>
      <c r="G341" s="36"/>
      <c r="H341" s="55">
        <v>7675.6</v>
      </c>
      <c r="I341" s="55">
        <f t="shared" si="38"/>
        <v>7675.6</v>
      </c>
      <c r="J341" s="104">
        <v>0</v>
      </c>
      <c r="K341" s="118">
        <f t="shared" si="34"/>
        <v>7675.6</v>
      </c>
      <c r="L341" s="104">
        <v>0</v>
      </c>
      <c r="M341" s="178">
        <f t="shared" si="34"/>
        <v>7675.6</v>
      </c>
      <c r="N341" s="104">
        <v>0</v>
      </c>
      <c r="O341" s="178">
        <f t="shared" si="34"/>
        <v>7675.6</v>
      </c>
      <c r="P341" s="104">
        <v>0</v>
      </c>
      <c r="Q341" s="178">
        <f t="shared" si="37"/>
        <v>7675.6</v>
      </c>
      <c r="R341" s="104">
        <v>0</v>
      </c>
      <c r="S341" s="178">
        <f t="shared" si="37"/>
        <v>7675.6</v>
      </c>
    </row>
    <row r="342" spans="2:19" ht="71.400000000000006" customHeight="1" x14ac:dyDescent="0.4">
      <c r="B342" s="12"/>
      <c r="C342" s="13">
        <v>14</v>
      </c>
      <c r="D342" s="9" t="s">
        <v>277</v>
      </c>
      <c r="E342" s="71" t="s">
        <v>133</v>
      </c>
      <c r="F342" s="71"/>
      <c r="G342" s="15"/>
      <c r="H342" s="80">
        <f>H343+H354</f>
        <v>88669</v>
      </c>
      <c r="I342" s="80">
        <f t="shared" si="38"/>
        <v>88669</v>
      </c>
      <c r="J342" s="106">
        <f>J343+J354</f>
        <v>3.637978807091713E-12</v>
      </c>
      <c r="K342" s="118">
        <f t="shared" si="34"/>
        <v>88669</v>
      </c>
      <c r="L342" s="106">
        <f>L343+L354</f>
        <v>0</v>
      </c>
      <c r="M342" s="118">
        <f t="shared" si="34"/>
        <v>88669</v>
      </c>
      <c r="N342" s="106">
        <f>N343+N354</f>
        <v>11586.099999999999</v>
      </c>
      <c r="O342" s="118">
        <f t="shared" si="34"/>
        <v>100255.1</v>
      </c>
      <c r="P342" s="106">
        <f>P343+P354</f>
        <v>0</v>
      </c>
      <c r="Q342" s="118">
        <f t="shared" si="37"/>
        <v>100255.1</v>
      </c>
      <c r="R342" s="106">
        <f>R343+R354</f>
        <v>0</v>
      </c>
      <c r="S342" s="118">
        <f t="shared" si="37"/>
        <v>100255.1</v>
      </c>
    </row>
    <row r="343" spans="2:19" ht="76.2" customHeight="1" x14ac:dyDescent="0.4">
      <c r="B343" s="12"/>
      <c r="C343" s="7"/>
      <c r="D343" s="36" t="s">
        <v>276</v>
      </c>
      <c r="E343" s="67" t="s">
        <v>134</v>
      </c>
      <c r="F343" s="67"/>
      <c r="G343" s="37"/>
      <c r="H343" s="55">
        <f>H344+H346+H348+H350</f>
        <v>34401.699999999997</v>
      </c>
      <c r="I343" s="55">
        <f t="shared" si="38"/>
        <v>34401.699999999997</v>
      </c>
      <c r="J343" s="104">
        <f>J344+J346+J348+J350+J352</f>
        <v>0</v>
      </c>
      <c r="K343" s="118">
        <f t="shared" si="34"/>
        <v>34401.699999999997</v>
      </c>
      <c r="L343" s="104">
        <f>L344+L346+L348+L350+L352</f>
        <v>0</v>
      </c>
      <c r="M343" s="178">
        <f t="shared" si="34"/>
        <v>34401.699999999997</v>
      </c>
      <c r="N343" s="104">
        <f>N344+N346+N348+N350+N352</f>
        <v>11586.099999999999</v>
      </c>
      <c r="O343" s="178">
        <f t="shared" si="34"/>
        <v>45987.799999999996</v>
      </c>
      <c r="P343" s="104">
        <f>P344+P346+P348+P350+P352</f>
        <v>0</v>
      </c>
      <c r="Q343" s="178">
        <f t="shared" si="37"/>
        <v>45987.799999999996</v>
      </c>
      <c r="R343" s="104">
        <f>R344+R346+R348+R350+R352</f>
        <v>0</v>
      </c>
      <c r="S343" s="178">
        <f t="shared" si="37"/>
        <v>45987.799999999996</v>
      </c>
    </row>
    <row r="344" spans="2:19" ht="28.2" customHeight="1" x14ac:dyDescent="0.4">
      <c r="B344" s="12"/>
      <c r="C344" s="7"/>
      <c r="D344" s="64" t="s">
        <v>374</v>
      </c>
      <c r="E344" s="67" t="s">
        <v>136</v>
      </c>
      <c r="F344" s="67"/>
      <c r="G344" s="65"/>
      <c r="H344" s="55">
        <f>H345</f>
        <v>168</v>
      </c>
      <c r="I344" s="55">
        <f t="shared" si="38"/>
        <v>168</v>
      </c>
      <c r="J344" s="104">
        <f>J345</f>
        <v>0</v>
      </c>
      <c r="K344" s="118">
        <f t="shared" si="34"/>
        <v>168</v>
      </c>
      <c r="L344" s="104">
        <f>L345</f>
        <v>0</v>
      </c>
      <c r="M344" s="178">
        <f t="shared" si="34"/>
        <v>168</v>
      </c>
      <c r="N344" s="104">
        <f>N345</f>
        <v>0</v>
      </c>
      <c r="O344" s="178">
        <f t="shared" si="34"/>
        <v>168</v>
      </c>
      <c r="P344" s="104">
        <f>P345</f>
        <v>0</v>
      </c>
      <c r="Q344" s="178">
        <f t="shared" si="37"/>
        <v>168</v>
      </c>
      <c r="R344" s="104">
        <f>R345</f>
        <v>0</v>
      </c>
      <c r="S344" s="178">
        <f t="shared" si="37"/>
        <v>168</v>
      </c>
    </row>
    <row r="345" spans="2:19" ht="42" x14ac:dyDescent="0.4">
      <c r="B345" s="12"/>
      <c r="C345" s="7"/>
      <c r="D345" s="64" t="s">
        <v>14</v>
      </c>
      <c r="E345" s="67" t="s">
        <v>136</v>
      </c>
      <c r="F345" s="67">
        <v>200</v>
      </c>
      <c r="G345" s="65"/>
      <c r="H345" s="55">
        <v>168</v>
      </c>
      <c r="I345" s="55">
        <f t="shared" si="38"/>
        <v>168</v>
      </c>
      <c r="J345" s="104">
        <v>0</v>
      </c>
      <c r="K345" s="118">
        <f t="shared" si="34"/>
        <v>168</v>
      </c>
      <c r="L345" s="104">
        <v>0</v>
      </c>
      <c r="M345" s="178">
        <f t="shared" si="34"/>
        <v>168</v>
      </c>
      <c r="N345" s="104">
        <v>0</v>
      </c>
      <c r="O345" s="178">
        <f t="shared" si="34"/>
        <v>168</v>
      </c>
      <c r="P345" s="104">
        <v>0</v>
      </c>
      <c r="Q345" s="178">
        <f t="shared" si="37"/>
        <v>168</v>
      </c>
      <c r="R345" s="104">
        <v>0</v>
      </c>
      <c r="S345" s="178">
        <f t="shared" si="37"/>
        <v>168</v>
      </c>
    </row>
    <row r="346" spans="2:19" ht="190.5" customHeight="1" x14ac:dyDescent="0.4">
      <c r="B346" s="12"/>
      <c r="C346" s="7"/>
      <c r="D346" s="16" t="s">
        <v>385</v>
      </c>
      <c r="E346" s="29" t="s">
        <v>341</v>
      </c>
      <c r="F346" s="31"/>
      <c r="G346" s="37"/>
      <c r="H346" s="55">
        <f>H347</f>
        <v>28049.4</v>
      </c>
      <c r="I346" s="55">
        <f t="shared" si="38"/>
        <v>28049.4</v>
      </c>
      <c r="J346" s="104">
        <f>J347</f>
        <v>0</v>
      </c>
      <c r="K346" s="118">
        <f t="shared" si="34"/>
        <v>28049.4</v>
      </c>
      <c r="L346" s="104">
        <f>L347</f>
        <v>-334.4</v>
      </c>
      <c r="M346" s="178">
        <f t="shared" si="34"/>
        <v>27715</v>
      </c>
      <c r="N346" s="104">
        <f>N347</f>
        <v>4637.7</v>
      </c>
      <c r="O346" s="178">
        <f t="shared" si="34"/>
        <v>32352.7</v>
      </c>
      <c r="P346" s="104">
        <f>P347</f>
        <v>0</v>
      </c>
      <c r="Q346" s="178">
        <f t="shared" si="37"/>
        <v>32352.7</v>
      </c>
      <c r="R346" s="104">
        <f>R347</f>
        <v>0</v>
      </c>
      <c r="S346" s="178">
        <f t="shared" si="37"/>
        <v>32352.7</v>
      </c>
    </row>
    <row r="347" spans="2:19" ht="42" x14ac:dyDescent="0.4">
      <c r="B347" s="12"/>
      <c r="C347" s="7"/>
      <c r="D347" s="30" t="s">
        <v>53</v>
      </c>
      <c r="E347" s="31" t="s">
        <v>341</v>
      </c>
      <c r="F347" s="31" t="s">
        <v>342</v>
      </c>
      <c r="G347" s="37"/>
      <c r="H347" s="55">
        <v>28049.4</v>
      </c>
      <c r="I347" s="55">
        <f t="shared" si="38"/>
        <v>28049.4</v>
      </c>
      <c r="J347" s="104">
        <v>0</v>
      </c>
      <c r="K347" s="118">
        <f t="shared" si="34"/>
        <v>28049.4</v>
      </c>
      <c r="L347" s="104">
        <v>-334.4</v>
      </c>
      <c r="M347" s="178">
        <f t="shared" si="34"/>
        <v>27715</v>
      </c>
      <c r="N347" s="104">
        <v>4637.7</v>
      </c>
      <c r="O347" s="178">
        <f t="shared" si="34"/>
        <v>32352.7</v>
      </c>
      <c r="P347" s="104"/>
      <c r="Q347" s="178">
        <f t="shared" si="37"/>
        <v>32352.7</v>
      </c>
      <c r="R347" s="104"/>
      <c r="S347" s="178">
        <f t="shared" si="37"/>
        <v>32352.7</v>
      </c>
    </row>
    <row r="348" spans="2:19" ht="187.5" customHeight="1" x14ac:dyDescent="0.4">
      <c r="B348" s="12"/>
      <c r="C348" s="7"/>
      <c r="D348" s="16" t="s">
        <v>385</v>
      </c>
      <c r="E348" s="31" t="s">
        <v>135</v>
      </c>
      <c r="F348" s="31"/>
      <c r="G348" s="37"/>
      <c r="H348" s="55">
        <f>H349</f>
        <v>6179.1</v>
      </c>
      <c r="I348" s="55">
        <f t="shared" si="38"/>
        <v>6179.1</v>
      </c>
      <c r="J348" s="104">
        <f>J349</f>
        <v>0</v>
      </c>
      <c r="K348" s="118">
        <f t="shared" si="34"/>
        <v>6179.1</v>
      </c>
      <c r="L348" s="104">
        <f>L349</f>
        <v>334.4</v>
      </c>
      <c r="M348" s="178">
        <f t="shared" si="34"/>
        <v>6513.5</v>
      </c>
      <c r="N348" s="104">
        <f>N349</f>
        <v>6948.4</v>
      </c>
      <c r="O348" s="178">
        <f t="shared" si="34"/>
        <v>13461.9</v>
      </c>
      <c r="P348" s="104">
        <f>P349</f>
        <v>0</v>
      </c>
      <c r="Q348" s="178">
        <f t="shared" si="37"/>
        <v>13461.9</v>
      </c>
      <c r="R348" s="104">
        <f>R349</f>
        <v>0</v>
      </c>
      <c r="S348" s="178">
        <f t="shared" si="37"/>
        <v>13461.9</v>
      </c>
    </row>
    <row r="349" spans="2:19" ht="45.75" customHeight="1" x14ac:dyDescent="0.4">
      <c r="B349" s="12"/>
      <c r="C349" s="7"/>
      <c r="D349" s="30" t="s">
        <v>53</v>
      </c>
      <c r="E349" s="31" t="s">
        <v>135</v>
      </c>
      <c r="F349" s="31" t="s">
        <v>342</v>
      </c>
      <c r="G349" s="37"/>
      <c r="H349" s="55">
        <v>6179.1</v>
      </c>
      <c r="I349" s="55">
        <f t="shared" si="38"/>
        <v>6179.1</v>
      </c>
      <c r="J349" s="104">
        <v>0</v>
      </c>
      <c r="K349" s="118">
        <f t="shared" si="34"/>
        <v>6179.1</v>
      </c>
      <c r="L349" s="104">
        <v>334.4</v>
      </c>
      <c r="M349" s="178">
        <f t="shared" si="34"/>
        <v>6513.5</v>
      </c>
      <c r="N349" s="104">
        <v>6948.4</v>
      </c>
      <c r="O349" s="178">
        <f t="shared" si="34"/>
        <v>13461.9</v>
      </c>
      <c r="P349" s="104"/>
      <c r="Q349" s="178">
        <f t="shared" si="37"/>
        <v>13461.9</v>
      </c>
      <c r="R349" s="104"/>
      <c r="S349" s="178">
        <f t="shared" si="37"/>
        <v>13461.9</v>
      </c>
    </row>
    <row r="350" spans="2:19" ht="212.25" customHeight="1" x14ac:dyDescent="0.4">
      <c r="B350" s="12"/>
      <c r="C350" s="7"/>
      <c r="D350" s="36" t="s">
        <v>137</v>
      </c>
      <c r="E350" s="67" t="s">
        <v>138</v>
      </c>
      <c r="F350" s="67"/>
      <c r="G350" s="37"/>
      <c r="H350" s="55">
        <f>H351</f>
        <v>5.2</v>
      </c>
      <c r="I350" s="55">
        <f t="shared" si="38"/>
        <v>5.2</v>
      </c>
      <c r="J350" s="104">
        <f>J351</f>
        <v>-5.2</v>
      </c>
      <c r="K350" s="118">
        <f t="shared" si="34"/>
        <v>0</v>
      </c>
      <c r="L350" s="104">
        <f>L351</f>
        <v>0</v>
      </c>
      <c r="M350" s="178">
        <f t="shared" si="34"/>
        <v>0</v>
      </c>
      <c r="N350" s="104">
        <f>N351</f>
        <v>0</v>
      </c>
      <c r="O350" s="178">
        <f t="shared" si="34"/>
        <v>0</v>
      </c>
      <c r="P350" s="104">
        <f>P351</f>
        <v>0</v>
      </c>
      <c r="Q350" s="178">
        <f t="shared" si="37"/>
        <v>0</v>
      </c>
      <c r="R350" s="104">
        <f>R351</f>
        <v>0</v>
      </c>
      <c r="S350" s="178">
        <f t="shared" si="37"/>
        <v>0</v>
      </c>
    </row>
    <row r="351" spans="2:19" ht="36.75" customHeight="1" x14ac:dyDescent="0.4">
      <c r="B351" s="12"/>
      <c r="C351" s="7"/>
      <c r="D351" s="36" t="s">
        <v>15</v>
      </c>
      <c r="E351" s="67" t="s">
        <v>138</v>
      </c>
      <c r="F351" s="67">
        <v>300</v>
      </c>
      <c r="G351" s="37">
        <v>4</v>
      </c>
      <c r="H351" s="55">
        <v>5.2</v>
      </c>
      <c r="I351" s="55">
        <f t="shared" si="38"/>
        <v>5.2</v>
      </c>
      <c r="J351" s="104">
        <v>-5.2</v>
      </c>
      <c r="K351" s="118">
        <f t="shared" si="34"/>
        <v>0</v>
      </c>
      <c r="L351" s="104"/>
      <c r="M351" s="178">
        <f t="shared" si="34"/>
        <v>0</v>
      </c>
      <c r="N351" s="104"/>
      <c r="O351" s="178">
        <f t="shared" si="34"/>
        <v>0</v>
      </c>
      <c r="P351" s="104"/>
      <c r="Q351" s="178">
        <f t="shared" si="37"/>
        <v>0</v>
      </c>
      <c r="R351" s="104"/>
      <c r="S351" s="178">
        <f t="shared" si="37"/>
        <v>0</v>
      </c>
    </row>
    <row r="352" spans="2:19" s="83" customFormat="1" ht="216.75" customHeight="1" x14ac:dyDescent="0.4">
      <c r="B352" s="84"/>
      <c r="C352" s="7"/>
      <c r="D352" s="68" t="s">
        <v>137</v>
      </c>
      <c r="E352" s="119" t="s">
        <v>437</v>
      </c>
      <c r="F352" s="119"/>
      <c r="G352" s="69"/>
      <c r="H352" s="55"/>
      <c r="I352" s="55">
        <f t="shared" ref="I352" si="39">H352</f>
        <v>0</v>
      </c>
      <c r="J352" s="104">
        <f>J353</f>
        <v>5.2</v>
      </c>
      <c r="K352" s="118">
        <f t="shared" ref="K352:S352" si="40">J352+I352</f>
        <v>5.2</v>
      </c>
      <c r="L352" s="104">
        <f>L353</f>
        <v>0</v>
      </c>
      <c r="M352" s="178">
        <f t="shared" si="40"/>
        <v>5.2</v>
      </c>
      <c r="N352" s="104">
        <f>N353</f>
        <v>0</v>
      </c>
      <c r="O352" s="178">
        <f t="shared" si="40"/>
        <v>5.2</v>
      </c>
      <c r="P352" s="104">
        <f>P353</f>
        <v>0</v>
      </c>
      <c r="Q352" s="178">
        <f t="shared" si="40"/>
        <v>5.2</v>
      </c>
      <c r="R352" s="104">
        <f>R353</f>
        <v>0</v>
      </c>
      <c r="S352" s="178">
        <f t="shared" si="40"/>
        <v>5.2</v>
      </c>
    </row>
    <row r="353" spans="2:19" s="83" customFormat="1" ht="36.75" customHeight="1" x14ac:dyDescent="0.4">
      <c r="B353" s="84"/>
      <c r="C353" s="7"/>
      <c r="D353" s="68" t="s">
        <v>15</v>
      </c>
      <c r="E353" s="119" t="s">
        <v>437</v>
      </c>
      <c r="F353" s="119">
        <v>300</v>
      </c>
      <c r="G353" s="69"/>
      <c r="H353" s="55"/>
      <c r="I353" s="55"/>
      <c r="J353" s="104">
        <v>5.2</v>
      </c>
      <c r="K353" s="118">
        <f t="shared" si="34"/>
        <v>5.2</v>
      </c>
      <c r="L353" s="104"/>
      <c r="M353" s="178">
        <f t="shared" si="34"/>
        <v>5.2</v>
      </c>
      <c r="N353" s="104"/>
      <c r="O353" s="178">
        <f t="shared" si="34"/>
        <v>5.2</v>
      </c>
      <c r="P353" s="104"/>
      <c r="Q353" s="178">
        <f t="shared" si="37"/>
        <v>5.2</v>
      </c>
      <c r="R353" s="104"/>
      <c r="S353" s="178">
        <f t="shared" si="37"/>
        <v>5.2</v>
      </c>
    </row>
    <row r="354" spans="2:19" ht="42" x14ac:dyDescent="0.4">
      <c r="B354" s="12"/>
      <c r="C354" s="7"/>
      <c r="D354" s="36" t="s">
        <v>263</v>
      </c>
      <c r="E354" s="67" t="s">
        <v>139</v>
      </c>
      <c r="F354" s="67"/>
      <c r="G354" s="37"/>
      <c r="H354" s="55">
        <f>H355+H358+H360+H363+H366+H369</f>
        <v>54267.299999999996</v>
      </c>
      <c r="I354" s="55">
        <f t="shared" si="38"/>
        <v>54267.299999999996</v>
      </c>
      <c r="J354" s="104">
        <f>J355+J358+J360+J363+J366+J369+J372+J375+J378+J380+J383</f>
        <v>3.637978807091713E-12</v>
      </c>
      <c r="K354" s="118">
        <f t="shared" si="34"/>
        <v>54267.3</v>
      </c>
      <c r="L354" s="104">
        <f>L355+L358+L360+L363+L366+L369+L372+L375+L378+L380+L383</f>
        <v>0</v>
      </c>
      <c r="M354" s="178">
        <f t="shared" si="34"/>
        <v>54267.3</v>
      </c>
      <c r="N354" s="104">
        <f>N355+N358+N360+N363+N366+N369+N372+N375+N378+N380+N383</f>
        <v>0</v>
      </c>
      <c r="O354" s="178">
        <f t="shared" si="34"/>
        <v>54267.3</v>
      </c>
      <c r="P354" s="104">
        <f>P355+P358+P360+P363+P366+P369+P372+P375+P378+P380+P383</f>
        <v>0</v>
      </c>
      <c r="Q354" s="178">
        <f t="shared" si="37"/>
        <v>54267.3</v>
      </c>
      <c r="R354" s="104">
        <f>R355+R358+R360+R363+R366+R369+R372+R375+R378+R380+R383</f>
        <v>0</v>
      </c>
      <c r="S354" s="178">
        <f t="shared" si="37"/>
        <v>54267.3</v>
      </c>
    </row>
    <row r="355" spans="2:19" ht="36.6" customHeight="1" x14ac:dyDescent="0.4">
      <c r="B355" s="12"/>
      <c r="C355" s="7"/>
      <c r="D355" s="36" t="s">
        <v>49</v>
      </c>
      <c r="E355" s="67" t="s">
        <v>140</v>
      </c>
      <c r="F355" s="67"/>
      <c r="G355" s="37"/>
      <c r="H355" s="55">
        <f>H356+H357</f>
        <v>176.5</v>
      </c>
      <c r="I355" s="55">
        <f t="shared" si="38"/>
        <v>176.5</v>
      </c>
      <c r="J355" s="104">
        <f>J356+J357</f>
        <v>0</v>
      </c>
      <c r="K355" s="118">
        <f t="shared" ref="K355:Q431" si="41">J355+I355</f>
        <v>176.5</v>
      </c>
      <c r="L355" s="104">
        <f>L356+L357</f>
        <v>0</v>
      </c>
      <c r="M355" s="178">
        <f t="shared" si="41"/>
        <v>176.5</v>
      </c>
      <c r="N355" s="104">
        <f>N356+N357</f>
        <v>0</v>
      </c>
      <c r="O355" s="178">
        <f t="shared" si="41"/>
        <v>176.5</v>
      </c>
      <c r="P355" s="104">
        <f>P356+P357</f>
        <v>0</v>
      </c>
      <c r="Q355" s="178">
        <f t="shared" si="41"/>
        <v>176.5</v>
      </c>
      <c r="R355" s="104">
        <f>R356+R357</f>
        <v>0</v>
      </c>
      <c r="S355" s="178">
        <f t="shared" ref="S355:S390" si="42">R355+Q355</f>
        <v>176.5</v>
      </c>
    </row>
    <row r="356" spans="2:19" ht="116.4" customHeight="1" x14ac:dyDescent="0.4">
      <c r="B356" s="12"/>
      <c r="C356" s="7"/>
      <c r="D356" s="64" t="s">
        <v>75</v>
      </c>
      <c r="E356" s="67" t="s">
        <v>140</v>
      </c>
      <c r="F356" s="67">
        <v>100</v>
      </c>
      <c r="G356" s="65"/>
      <c r="H356" s="55">
        <v>35</v>
      </c>
      <c r="I356" s="55">
        <f t="shared" si="38"/>
        <v>35</v>
      </c>
      <c r="J356" s="104">
        <v>0</v>
      </c>
      <c r="K356" s="118">
        <f t="shared" si="41"/>
        <v>35</v>
      </c>
      <c r="L356" s="104">
        <v>0</v>
      </c>
      <c r="M356" s="178">
        <f t="shared" si="41"/>
        <v>35</v>
      </c>
      <c r="N356" s="104">
        <v>0</v>
      </c>
      <c r="O356" s="178">
        <f t="shared" si="41"/>
        <v>35</v>
      </c>
      <c r="P356" s="104">
        <v>0</v>
      </c>
      <c r="Q356" s="178">
        <f t="shared" si="41"/>
        <v>35</v>
      </c>
      <c r="R356" s="104">
        <v>0</v>
      </c>
      <c r="S356" s="178">
        <f t="shared" si="42"/>
        <v>35</v>
      </c>
    </row>
    <row r="357" spans="2:19" ht="59.4" customHeight="1" x14ac:dyDescent="0.4">
      <c r="B357" s="12"/>
      <c r="C357" s="7"/>
      <c r="D357" s="36" t="s">
        <v>14</v>
      </c>
      <c r="E357" s="67" t="s">
        <v>140</v>
      </c>
      <c r="F357" s="67">
        <v>200</v>
      </c>
      <c r="G357" s="37">
        <v>7</v>
      </c>
      <c r="H357" s="55">
        <v>141.5</v>
      </c>
      <c r="I357" s="55">
        <f t="shared" si="38"/>
        <v>141.5</v>
      </c>
      <c r="J357" s="104">
        <v>0</v>
      </c>
      <c r="K357" s="118">
        <f t="shared" si="41"/>
        <v>141.5</v>
      </c>
      <c r="L357" s="104">
        <v>0</v>
      </c>
      <c r="M357" s="178">
        <f t="shared" si="41"/>
        <v>141.5</v>
      </c>
      <c r="N357" s="104">
        <v>0</v>
      </c>
      <c r="O357" s="178">
        <f t="shared" si="41"/>
        <v>141.5</v>
      </c>
      <c r="P357" s="104">
        <v>0</v>
      </c>
      <c r="Q357" s="178">
        <f t="shared" si="41"/>
        <v>141.5</v>
      </c>
      <c r="R357" s="104">
        <v>0</v>
      </c>
      <c r="S357" s="178">
        <f t="shared" si="42"/>
        <v>141.5</v>
      </c>
    </row>
    <row r="358" spans="2:19" ht="163.5" customHeight="1" x14ac:dyDescent="0.4">
      <c r="B358" s="12"/>
      <c r="C358" s="7"/>
      <c r="D358" s="36" t="s">
        <v>379</v>
      </c>
      <c r="E358" s="67" t="s">
        <v>141</v>
      </c>
      <c r="F358" s="67"/>
      <c r="G358" s="37"/>
      <c r="H358" s="55">
        <f>H359</f>
        <v>15.2</v>
      </c>
      <c r="I358" s="55">
        <f t="shared" si="38"/>
        <v>15.2</v>
      </c>
      <c r="J358" s="104">
        <f>J359</f>
        <v>-15.2</v>
      </c>
      <c r="K358" s="118">
        <f t="shared" si="41"/>
        <v>0</v>
      </c>
      <c r="L358" s="104">
        <f>L359</f>
        <v>0</v>
      </c>
      <c r="M358" s="178">
        <f t="shared" si="41"/>
        <v>0</v>
      </c>
      <c r="N358" s="104">
        <f>N359</f>
        <v>0</v>
      </c>
      <c r="O358" s="178">
        <f t="shared" si="41"/>
        <v>0</v>
      </c>
      <c r="P358" s="104">
        <f>P359</f>
        <v>0</v>
      </c>
      <c r="Q358" s="178">
        <f t="shared" si="41"/>
        <v>0</v>
      </c>
      <c r="R358" s="104">
        <f>R359</f>
        <v>0</v>
      </c>
      <c r="S358" s="178">
        <f t="shared" si="42"/>
        <v>0</v>
      </c>
    </row>
    <row r="359" spans="2:19" ht="51" customHeight="1" x14ac:dyDescent="0.4">
      <c r="B359" s="12"/>
      <c r="C359" s="7"/>
      <c r="D359" s="36" t="s">
        <v>14</v>
      </c>
      <c r="E359" s="67" t="s">
        <v>141</v>
      </c>
      <c r="F359" s="67">
        <v>200</v>
      </c>
      <c r="G359" s="37">
        <v>7</v>
      </c>
      <c r="H359" s="55">
        <v>15.2</v>
      </c>
      <c r="I359" s="55">
        <f t="shared" si="38"/>
        <v>15.2</v>
      </c>
      <c r="J359" s="104">
        <v>-15.2</v>
      </c>
      <c r="K359" s="118">
        <f t="shared" si="41"/>
        <v>0</v>
      </c>
      <c r="L359" s="104"/>
      <c r="M359" s="178">
        <f t="shared" si="41"/>
        <v>0</v>
      </c>
      <c r="N359" s="104"/>
      <c r="O359" s="178">
        <f t="shared" si="41"/>
        <v>0</v>
      </c>
      <c r="P359" s="104"/>
      <c r="Q359" s="178">
        <f t="shared" si="41"/>
        <v>0</v>
      </c>
      <c r="R359" s="104"/>
      <c r="S359" s="178">
        <f t="shared" si="42"/>
        <v>0</v>
      </c>
    </row>
    <row r="360" spans="2:19" ht="141" customHeight="1" x14ac:dyDescent="0.4">
      <c r="B360" s="12"/>
      <c r="C360" s="7"/>
      <c r="D360" s="36" t="s">
        <v>142</v>
      </c>
      <c r="E360" s="67" t="s">
        <v>143</v>
      </c>
      <c r="F360" s="67"/>
      <c r="G360" s="37"/>
      <c r="H360" s="55">
        <f>H361+H362</f>
        <v>29767.1</v>
      </c>
      <c r="I360" s="55">
        <f t="shared" si="38"/>
        <v>29767.1</v>
      </c>
      <c r="J360" s="104">
        <f>J361+J362</f>
        <v>-29767.1</v>
      </c>
      <c r="K360" s="118">
        <f t="shared" si="41"/>
        <v>0</v>
      </c>
      <c r="L360" s="104">
        <f>L361+L362</f>
        <v>0</v>
      </c>
      <c r="M360" s="178">
        <f t="shared" si="41"/>
        <v>0</v>
      </c>
      <c r="N360" s="104">
        <f>N361+N362</f>
        <v>0</v>
      </c>
      <c r="O360" s="178">
        <f t="shared" si="41"/>
        <v>0</v>
      </c>
      <c r="P360" s="104">
        <f>P361+P362</f>
        <v>0</v>
      </c>
      <c r="Q360" s="178">
        <f t="shared" si="41"/>
        <v>0</v>
      </c>
      <c r="R360" s="104">
        <f>R361+R362</f>
        <v>0</v>
      </c>
      <c r="S360" s="178">
        <f t="shared" si="42"/>
        <v>0</v>
      </c>
    </row>
    <row r="361" spans="2:19" ht="21" x14ac:dyDescent="0.4">
      <c r="B361" s="12"/>
      <c r="C361" s="7"/>
      <c r="D361" s="36" t="s">
        <v>15</v>
      </c>
      <c r="E361" s="67" t="s">
        <v>143</v>
      </c>
      <c r="F361" s="67">
        <v>200</v>
      </c>
      <c r="G361" s="37">
        <v>4</v>
      </c>
      <c r="H361" s="55">
        <v>150</v>
      </c>
      <c r="I361" s="55">
        <f t="shared" si="38"/>
        <v>150</v>
      </c>
      <c r="J361" s="104">
        <v>-150</v>
      </c>
      <c r="K361" s="118">
        <f t="shared" si="41"/>
        <v>0</v>
      </c>
      <c r="L361" s="104"/>
      <c r="M361" s="178">
        <f t="shared" si="41"/>
        <v>0</v>
      </c>
      <c r="N361" s="104"/>
      <c r="O361" s="178">
        <f t="shared" si="41"/>
        <v>0</v>
      </c>
      <c r="P361" s="104"/>
      <c r="Q361" s="178">
        <f t="shared" si="41"/>
        <v>0</v>
      </c>
      <c r="R361" s="104"/>
      <c r="S361" s="178">
        <f t="shared" si="42"/>
        <v>0</v>
      </c>
    </row>
    <row r="362" spans="2:19" ht="54" customHeight="1" x14ac:dyDescent="0.4">
      <c r="B362" s="12"/>
      <c r="C362" s="7"/>
      <c r="D362" s="36" t="s">
        <v>14</v>
      </c>
      <c r="E362" s="67" t="s">
        <v>143</v>
      </c>
      <c r="F362" s="67">
        <v>300</v>
      </c>
      <c r="G362" s="37">
        <v>4</v>
      </c>
      <c r="H362" s="55">
        <v>29617.1</v>
      </c>
      <c r="I362" s="55">
        <f t="shared" si="38"/>
        <v>29617.1</v>
      </c>
      <c r="J362" s="104">
        <v>-29617.1</v>
      </c>
      <c r="K362" s="118">
        <f t="shared" si="41"/>
        <v>0</v>
      </c>
      <c r="L362" s="104"/>
      <c r="M362" s="178">
        <f t="shared" si="41"/>
        <v>0</v>
      </c>
      <c r="N362" s="104"/>
      <c r="O362" s="178">
        <f t="shared" si="41"/>
        <v>0</v>
      </c>
      <c r="P362" s="104"/>
      <c r="Q362" s="178">
        <f t="shared" si="41"/>
        <v>0</v>
      </c>
      <c r="R362" s="104"/>
      <c r="S362" s="178">
        <f t="shared" si="42"/>
        <v>0</v>
      </c>
    </row>
    <row r="363" spans="2:19" ht="95.25" customHeight="1" x14ac:dyDescent="0.4">
      <c r="B363" s="12"/>
      <c r="C363" s="7"/>
      <c r="D363" s="36" t="s">
        <v>144</v>
      </c>
      <c r="E363" s="67" t="s">
        <v>145</v>
      </c>
      <c r="F363" s="67"/>
      <c r="G363" s="37"/>
      <c r="H363" s="55">
        <f>H364+H365</f>
        <v>22807.8</v>
      </c>
      <c r="I363" s="55">
        <f t="shared" si="38"/>
        <v>22807.8</v>
      </c>
      <c r="J363" s="104">
        <f>J364+J365</f>
        <v>-22807.8</v>
      </c>
      <c r="K363" s="118">
        <f t="shared" si="41"/>
        <v>0</v>
      </c>
      <c r="L363" s="104">
        <f>L364+L365</f>
        <v>0</v>
      </c>
      <c r="M363" s="178">
        <f t="shared" si="41"/>
        <v>0</v>
      </c>
      <c r="N363" s="104">
        <f>N364+N365</f>
        <v>0</v>
      </c>
      <c r="O363" s="178">
        <f t="shared" si="41"/>
        <v>0</v>
      </c>
      <c r="P363" s="104">
        <f>P364+P365</f>
        <v>0</v>
      </c>
      <c r="Q363" s="178">
        <f t="shared" si="41"/>
        <v>0</v>
      </c>
      <c r="R363" s="104">
        <f>R364+R365</f>
        <v>0</v>
      </c>
      <c r="S363" s="178">
        <f t="shared" si="42"/>
        <v>0</v>
      </c>
    </row>
    <row r="364" spans="2:19" ht="42" x14ac:dyDescent="0.4">
      <c r="B364" s="12"/>
      <c r="C364" s="7"/>
      <c r="D364" s="36" t="s">
        <v>14</v>
      </c>
      <c r="E364" s="67" t="s">
        <v>145</v>
      </c>
      <c r="F364" s="67">
        <v>200</v>
      </c>
      <c r="G364" s="37">
        <v>4</v>
      </c>
      <c r="H364" s="55">
        <v>88</v>
      </c>
      <c r="I364" s="55">
        <f t="shared" si="38"/>
        <v>88</v>
      </c>
      <c r="J364" s="104">
        <v>-88</v>
      </c>
      <c r="K364" s="118">
        <f t="shared" si="41"/>
        <v>0</v>
      </c>
      <c r="L364" s="104"/>
      <c r="M364" s="178">
        <f t="shared" si="41"/>
        <v>0</v>
      </c>
      <c r="N364" s="104"/>
      <c r="O364" s="178">
        <f t="shared" si="41"/>
        <v>0</v>
      </c>
      <c r="P364" s="104"/>
      <c r="Q364" s="178">
        <f t="shared" si="41"/>
        <v>0</v>
      </c>
      <c r="R364" s="104"/>
      <c r="S364" s="178">
        <f t="shared" si="42"/>
        <v>0</v>
      </c>
    </row>
    <row r="365" spans="2:19" ht="21" x14ac:dyDescent="0.4">
      <c r="B365" s="12"/>
      <c r="C365" s="7"/>
      <c r="D365" s="36" t="s">
        <v>15</v>
      </c>
      <c r="E365" s="67" t="s">
        <v>145</v>
      </c>
      <c r="F365" s="67">
        <v>300</v>
      </c>
      <c r="G365" s="37">
        <v>4</v>
      </c>
      <c r="H365" s="55">
        <v>22719.8</v>
      </c>
      <c r="I365" s="55">
        <f t="shared" si="38"/>
        <v>22719.8</v>
      </c>
      <c r="J365" s="104">
        <v>-22719.8</v>
      </c>
      <c r="K365" s="118">
        <f t="shared" si="41"/>
        <v>0</v>
      </c>
      <c r="L365" s="104"/>
      <c r="M365" s="178">
        <f t="shared" si="41"/>
        <v>0</v>
      </c>
      <c r="N365" s="104"/>
      <c r="O365" s="178">
        <f t="shared" si="41"/>
        <v>0</v>
      </c>
      <c r="P365" s="104"/>
      <c r="Q365" s="178">
        <f t="shared" si="41"/>
        <v>0</v>
      </c>
      <c r="R365" s="104"/>
      <c r="S365" s="178">
        <f t="shared" si="42"/>
        <v>0</v>
      </c>
    </row>
    <row r="366" spans="2:19" ht="120.75" customHeight="1" x14ac:dyDescent="0.4">
      <c r="B366" s="12"/>
      <c r="C366" s="7"/>
      <c r="D366" s="36" t="s">
        <v>146</v>
      </c>
      <c r="E366" s="67" t="s">
        <v>147</v>
      </c>
      <c r="F366" s="67"/>
      <c r="G366" s="37"/>
      <c r="H366" s="55">
        <f>H367+H368</f>
        <v>633.70000000000005</v>
      </c>
      <c r="I366" s="55">
        <f t="shared" si="38"/>
        <v>633.70000000000005</v>
      </c>
      <c r="J366" s="104">
        <f>J367+J368</f>
        <v>-633.70000000000005</v>
      </c>
      <c r="K366" s="118">
        <f t="shared" si="41"/>
        <v>0</v>
      </c>
      <c r="L366" s="104">
        <f>L367+L368</f>
        <v>0</v>
      </c>
      <c r="M366" s="178">
        <f t="shared" si="41"/>
        <v>0</v>
      </c>
      <c r="N366" s="104">
        <f>N367+N368</f>
        <v>0</v>
      </c>
      <c r="O366" s="178">
        <f t="shared" si="41"/>
        <v>0</v>
      </c>
      <c r="P366" s="104">
        <f>P367+P368</f>
        <v>0</v>
      </c>
      <c r="Q366" s="178">
        <f t="shared" si="41"/>
        <v>0</v>
      </c>
      <c r="R366" s="104">
        <f>R367+R368</f>
        <v>0</v>
      </c>
      <c r="S366" s="178">
        <f t="shared" si="42"/>
        <v>0</v>
      </c>
    </row>
    <row r="367" spans="2:19" ht="42" x14ac:dyDescent="0.4">
      <c r="B367" s="12"/>
      <c r="C367" s="7"/>
      <c r="D367" s="64" t="s">
        <v>14</v>
      </c>
      <c r="E367" s="67" t="s">
        <v>147</v>
      </c>
      <c r="F367" s="67">
        <v>200</v>
      </c>
      <c r="G367" s="37">
        <v>4</v>
      </c>
      <c r="H367" s="55">
        <v>0.7</v>
      </c>
      <c r="I367" s="55">
        <f t="shared" si="38"/>
        <v>0.7</v>
      </c>
      <c r="J367" s="104">
        <v>-0.7</v>
      </c>
      <c r="K367" s="118">
        <f t="shared" si="41"/>
        <v>0</v>
      </c>
      <c r="L367" s="104"/>
      <c r="M367" s="178">
        <f t="shared" si="41"/>
        <v>0</v>
      </c>
      <c r="N367" s="104"/>
      <c r="O367" s="178">
        <f t="shared" si="41"/>
        <v>0</v>
      </c>
      <c r="P367" s="104"/>
      <c r="Q367" s="178">
        <f t="shared" si="41"/>
        <v>0</v>
      </c>
      <c r="R367" s="104"/>
      <c r="S367" s="178">
        <f t="shared" si="42"/>
        <v>0</v>
      </c>
    </row>
    <row r="368" spans="2:19" ht="21" x14ac:dyDescent="0.4">
      <c r="B368" s="12"/>
      <c r="C368" s="7"/>
      <c r="D368" s="64" t="s">
        <v>15</v>
      </c>
      <c r="E368" s="67" t="s">
        <v>147</v>
      </c>
      <c r="F368" s="67">
        <v>300</v>
      </c>
      <c r="G368" s="37">
        <v>4</v>
      </c>
      <c r="H368" s="55">
        <v>633</v>
      </c>
      <c r="I368" s="55">
        <f t="shared" si="38"/>
        <v>633</v>
      </c>
      <c r="J368" s="104">
        <v>-633</v>
      </c>
      <c r="K368" s="118">
        <f t="shared" si="41"/>
        <v>0</v>
      </c>
      <c r="L368" s="104"/>
      <c r="M368" s="178">
        <f t="shared" si="41"/>
        <v>0</v>
      </c>
      <c r="N368" s="104"/>
      <c r="O368" s="178">
        <f t="shared" si="41"/>
        <v>0</v>
      </c>
      <c r="P368" s="104"/>
      <c r="Q368" s="178">
        <f t="shared" si="41"/>
        <v>0</v>
      </c>
      <c r="R368" s="104"/>
      <c r="S368" s="178">
        <f t="shared" si="42"/>
        <v>0</v>
      </c>
    </row>
    <row r="369" spans="2:19" ht="138.75" customHeight="1" x14ac:dyDescent="0.4">
      <c r="B369" s="12"/>
      <c r="C369" s="7"/>
      <c r="D369" s="36" t="s">
        <v>148</v>
      </c>
      <c r="E369" s="67" t="s">
        <v>149</v>
      </c>
      <c r="F369" s="67"/>
      <c r="G369" s="37"/>
      <c r="H369" s="55">
        <f>H370+H371</f>
        <v>867</v>
      </c>
      <c r="I369" s="55">
        <f t="shared" si="38"/>
        <v>867</v>
      </c>
      <c r="J369" s="104">
        <f>J370+J371</f>
        <v>-867</v>
      </c>
      <c r="K369" s="118">
        <f t="shared" si="41"/>
        <v>0</v>
      </c>
      <c r="L369" s="104">
        <f>L370+L371</f>
        <v>0</v>
      </c>
      <c r="M369" s="178">
        <f t="shared" si="41"/>
        <v>0</v>
      </c>
      <c r="N369" s="104">
        <f>N370+N371</f>
        <v>0</v>
      </c>
      <c r="O369" s="178">
        <f t="shared" si="41"/>
        <v>0</v>
      </c>
      <c r="P369" s="104">
        <f>P370+P371</f>
        <v>0</v>
      </c>
      <c r="Q369" s="178">
        <f t="shared" si="41"/>
        <v>0</v>
      </c>
      <c r="R369" s="104">
        <f>R370+R371</f>
        <v>0</v>
      </c>
      <c r="S369" s="178">
        <f t="shared" si="42"/>
        <v>0</v>
      </c>
    </row>
    <row r="370" spans="2:19" ht="42" x14ac:dyDescent="0.4">
      <c r="B370" s="12"/>
      <c r="C370" s="7"/>
      <c r="D370" s="36" t="s">
        <v>14</v>
      </c>
      <c r="E370" s="67" t="s">
        <v>149</v>
      </c>
      <c r="F370" s="67">
        <v>200</v>
      </c>
      <c r="G370" s="37">
        <v>4</v>
      </c>
      <c r="H370" s="55">
        <v>0.7</v>
      </c>
      <c r="I370" s="55">
        <f t="shared" si="38"/>
        <v>0.7</v>
      </c>
      <c r="J370" s="104">
        <v>-0.7</v>
      </c>
      <c r="K370" s="118">
        <f t="shared" si="41"/>
        <v>0</v>
      </c>
      <c r="L370" s="104"/>
      <c r="M370" s="178">
        <f t="shared" si="41"/>
        <v>0</v>
      </c>
      <c r="N370" s="104"/>
      <c r="O370" s="178">
        <f t="shared" si="41"/>
        <v>0</v>
      </c>
      <c r="P370" s="104"/>
      <c r="Q370" s="178">
        <f t="shared" si="41"/>
        <v>0</v>
      </c>
      <c r="R370" s="104"/>
      <c r="S370" s="178">
        <f t="shared" si="42"/>
        <v>0</v>
      </c>
    </row>
    <row r="371" spans="2:19" ht="42.75" customHeight="1" x14ac:dyDescent="0.4">
      <c r="B371" s="12"/>
      <c r="C371" s="7"/>
      <c r="D371" s="36" t="s">
        <v>15</v>
      </c>
      <c r="E371" s="67" t="s">
        <v>149</v>
      </c>
      <c r="F371" s="67">
        <v>300</v>
      </c>
      <c r="G371" s="37">
        <v>4</v>
      </c>
      <c r="H371" s="55">
        <v>866.3</v>
      </c>
      <c r="I371" s="55">
        <f t="shared" si="38"/>
        <v>866.3</v>
      </c>
      <c r="J371" s="104">
        <v>-866.3</v>
      </c>
      <c r="K371" s="118">
        <f t="shared" si="41"/>
        <v>0</v>
      </c>
      <c r="L371" s="104"/>
      <c r="M371" s="178">
        <f t="shared" si="41"/>
        <v>0</v>
      </c>
      <c r="N371" s="104"/>
      <c r="O371" s="178">
        <f t="shared" si="41"/>
        <v>0</v>
      </c>
      <c r="P371" s="104"/>
      <c r="Q371" s="178">
        <f t="shared" si="41"/>
        <v>0</v>
      </c>
      <c r="R371" s="104"/>
      <c r="S371" s="178">
        <f t="shared" si="42"/>
        <v>0</v>
      </c>
    </row>
    <row r="372" spans="2:19" s="83" customFormat="1" ht="138.75" customHeight="1" x14ac:dyDescent="0.4">
      <c r="B372" s="84"/>
      <c r="C372" s="7"/>
      <c r="D372" s="68" t="s">
        <v>142</v>
      </c>
      <c r="E372" s="119" t="s">
        <v>438</v>
      </c>
      <c r="F372" s="119"/>
      <c r="G372" s="69"/>
      <c r="H372" s="55"/>
      <c r="I372" s="55">
        <f t="shared" ref="I372" si="43">H372</f>
        <v>0</v>
      </c>
      <c r="J372" s="104">
        <f>J373+J374</f>
        <v>29767.1</v>
      </c>
      <c r="K372" s="118">
        <f t="shared" ref="K372:S372" si="44">J372+I372</f>
        <v>29767.1</v>
      </c>
      <c r="L372" s="104">
        <f>L373+L374</f>
        <v>0</v>
      </c>
      <c r="M372" s="178">
        <f t="shared" si="44"/>
        <v>29767.1</v>
      </c>
      <c r="N372" s="104">
        <f>N373+N374</f>
        <v>0</v>
      </c>
      <c r="O372" s="178">
        <f t="shared" si="44"/>
        <v>29767.1</v>
      </c>
      <c r="P372" s="104">
        <f>P373+P374</f>
        <v>0</v>
      </c>
      <c r="Q372" s="178">
        <f t="shared" si="44"/>
        <v>29767.1</v>
      </c>
      <c r="R372" s="104">
        <f>R373+R374</f>
        <v>0</v>
      </c>
      <c r="S372" s="178">
        <f t="shared" si="44"/>
        <v>29767.1</v>
      </c>
    </row>
    <row r="373" spans="2:19" s="83" customFormat="1" ht="42.75" customHeight="1" x14ac:dyDescent="0.4">
      <c r="B373" s="84"/>
      <c r="C373" s="7"/>
      <c r="D373" s="68" t="s">
        <v>15</v>
      </c>
      <c r="E373" s="119" t="s">
        <v>438</v>
      </c>
      <c r="F373" s="119">
        <v>200</v>
      </c>
      <c r="G373" s="69"/>
      <c r="H373" s="55"/>
      <c r="I373" s="55"/>
      <c r="J373" s="104">
        <v>150</v>
      </c>
      <c r="K373" s="118">
        <f t="shared" si="41"/>
        <v>150</v>
      </c>
      <c r="L373" s="104"/>
      <c r="M373" s="178">
        <f t="shared" si="41"/>
        <v>150</v>
      </c>
      <c r="N373" s="104"/>
      <c r="O373" s="178">
        <f t="shared" si="41"/>
        <v>150</v>
      </c>
      <c r="P373" s="104"/>
      <c r="Q373" s="178">
        <f t="shared" si="41"/>
        <v>150</v>
      </c>
      <c r="R373" s="104"/>
      <c r="S373" s="178">
        <f t="shared" si="42"/>
        <v>150</v>
      </c>
    </row>
    <row r="374" spans="2:19" s="83" customFormat="1" ht="42.75" customHeight="1" x14ac:dyDescent="0.4">
      <c r="B374" s="84"/>
      <c r="C374" s="7"/>
      <c r="D374" s="68" t="s">
        <v>14</v>
      </c>
      <c r="E374" s="119" t="s">
        <v>438</v>
      </c>
      <c r="F374" s="119">
        <v>300</v>
      </c>
      <c r="G374" s="69"/>
      <c r="H374" s="55"/>
      <c r="I374" s="55"/>
      <c r="J374" s="104">
        <v>29617.1</v>
      </c>
      <c r="K374" s="118">
        <f t="shared" si="41"/>
        <v>29617.1</v>
      </c>
      <c r="L374" s="104"/>
      <c r="M374" s="178">
        <f t="shared" si="41"/>
        <v>29617.1</v>
      </c>
      <c r="N374" s="104"/>
      <c r="O374" s="178">
        <f t="shared" si="41"/>
        <v>29617.1</v>
      </c>
      <c r="P374" s="104"/>
      <c r="Q374" s="178">
        <f t="shared" si="41"/>
        <v>29617.1</v>
      </c>
      <c r="R374" s="104"/>
      <c r="S374" s="178">
        <f t="shared" si="42"/>
        <v>29617.1</v>
      </c>
    </row>
    <row r="375" spans="2:19" s="83" customFormat="1" ht="93" customHeight="1" x14ac:dyDescent="0.4">
      <c r="B375" s="84"/>
      <c r="C375" s="7"/>
      <c r="D375" s="68" t="s">
        <v>146</v>
      </c>
      <c r="E375" s="119" t="s">
        <v>441</v>
      </c>
      <c r="F375" s="119"/>
      <c r="G375" s="69"/>
      <c r="H375" s="55"/>
      <c r="I375" s="55">
        <f t="shared" ref="I375" si="45">H375</f>
        <v>0</v>
      </c>
      <c r="J375" s="104">
        <f>J376+J377</f>
        <v>633.70000000000005</v>
      </c>
      <c r="K375" s="118">
        <f t="shared" si="41"/>
        <v>633.70000000000005</v>
      </c>
      <c r="L375" s="104">
        <f>L376+L377</f>
        <v>0</v>
      </c>
      <c r="M375" s="178">
        <f t="shared" si="41"/>
        <v>633.70000000000005</v>
      </c>
      <c r="N375" s="104">
        <f>N376+N377</f>
        <v>0</v>
      </c>
      <c r="O375" s="178">
        <f t="shared" si="41"/>
        <v>633.70000000000005</v>
      </c>
      <c r="P375" s="104">
        <f>P376+P377</f>
        <v>0</v>
      </c>
      <c r="Q375" s="178">
        <f t="shared" si="41"/>
        <v>633.70000000000005</v>
      </c>
      <c r="R375" s="104">
        <f>R376+R377</f>
        <v>0</v>
      </c>
      <c r="S375" s="178">
        <f t="shared" si="42"/>
        <v>633.70000000000005</v>
      </c>
    </row>
    <row r="376" spans="2:19" s="83" customFormat="1" ht="42.75" customHeight="1" x14ac:dyDescent="0.4">
      <c r="B376" s="84"/>
      <c r="C376" s="7"/>
      <c r="D376" s="68" t="s">
        <v>14</v>
      </c>
      <c r="E376" s="119" t="s">
        <v>441</v>
      </c>
      <c r="F376" s="119">
        <v>200</v>
      </c>
      <c r="G376" s="69"/>
      <c r="H376" s="55"/>
      <c r="I376" s="55"/>
      <c r="J376" s="104">
        <v>0.7</v>
      </c>
      <c r="K376" s="118">
        <f t="shared" si="41"/>
        <v>0.7</v>
      </c>
      <c r="L376" s="104"/>
      <c r="M376" s="178">
        <f t="shared" si="41"/>
        <v>0.7</v>
      </c>
      <c r="N376" s="104"/>
      <c r="O376" s="178">
        <f t="shared" si="41"/>
        <v>0.7</v>
      </c>
      <c r="P376" s="104"/>
      <c r="Q376" s="178">
        <f t="shared" si="41"/>
        <v>0.7</v>
      </c>
      <c r="R376" s="104"/>
      <c r="S376" s="178">
        <f t="shared" si="42"/>
        <v>0.7</v>
      </c>
    </row>
    <row r="377" spans="2:19" s="83" customFormat="1" ht="42.75" customHeight="1" x14ac:dyDescent="0.4">
      <c r="B377" s="84"/>
      <c r="C377" s="7"/>
      <c r="D377" s="68" t="s">
        <v>15</v>
      </c>
      <c r="E377" s="119" t="s">
        <v>441</v>
      </c>
      <c r="F377" s="119">
        <v>300</v>
      </c>
      <c r="G377" s="69"/>
      <c r="H377" s="55"/>
      <c r="I377" s="55"/>
      <c r="J377" s="104">
        <v>633</v>
      </c>
      <c r="K377" s="118">
        <f t="shared" si="41"/>
        <v>633</v>
      </c>
      <c r="L377" s="104"/>
      <c r="M377" s="178">
        <f t="shared" si="41"/>
        <v>633</v>
      </c>
      <c r="N377" s="104"/>
      <c r="O377" s="178">
        <f t="shared" si="41"/>
        <v>633</v>
      </c>
      <c r="P377" s="104"/>
      <c r="Q377" s="178">
        <f t="shared" si="41"/>
        <v>633</v>
      </c>
      <c r="R377" s="104"/>
      <c r="S377" s="178">
        <f t="shared" si="42"/>
        <v>633</v>
      </c>
    </row>
    <row r="378" spans="2:19" s="83" customFormat="1" ht="156.75" customHeight="1" x14ac:dyDescent="0.4">
      <c r="B378" s="84"/>
      <c r="C378" s="7"/>
      <c r="D378" s="68" t="s">
        <v>379</v>
      </c>
      <c r="E378" s="127" t="s">
        <v>436</v>
      </c>
      <c r="F378" s="127"/>
      <c r="G378" s="69"/>
      <c r="H378" s="55"/>
      <c r="I378" s="55">
        <f t="shared" ref="I378" si="46">H378</f>
        <v>0</v>
      </c>
      <c r="J378" s="104">
        <f>J379</f>
        <v>15.2</v>
      </c>
      <c r="K378" s="118">
        <f t="shared" si="41"/>
        <v>15.2</v>
      </c>
      <c r="L378" s="104">
        <f>L379</f>
        <v>0</v>
      </c>
      <c r="M378" s="178">
        <f t="shared" si="41"/>
        <v>15.2</v>
      </c>
      <c r="N378" s="104">
        <f>N379</f>
        <v>0</v>
      </c>
      <c r="O378" s="178">
        <f t="shared" si="41"/>
        <v>15.2</v>
      </c>
      <c r="P378" s="104">
        <f>P379</f>
        <v>0</v>
      </c>
      <c r="Q378" s="178">
        <f t="shared" si="41"/>
        <v>15.2</v>
      </c>
      <c r="R378" s="104">
        <f>R379</f>
        <v>0</v>
      </c>
      <c r="S378" s="178">
        <f t="shared" si="42"/>
        <v>15.2</v>
      </c>
    </row>
    <row r="379" spans="2:19" s="83" customFormat="1" ht="42.75" customHeight="1" x14ac:dyDescent="0.4">
      <c r="B379" s="84"/>
      <c r="C379" s="7"/>
      <c r="D379" s="68" t="s">
        <v>14</v>
      </c>
      <c r="E379" s="127" t="s">
        <v>436</v>
      </c>
      <c r="F379" s="127">
        <v>200</v>
      </c>
      <c r="G379" s="69"/>
      <c r="H379" s="55"/>
      <c r="I379" s="55"/>
      <c r="J379" s="104">
        <v>15.2</v>
      </c>
      <c r="K379" s="118">
        <f t="shared" si="41"/>
        <v>15.2</v>
      </c>
      <c r="L379" s="104"/>
      <c r="M379" s="178">
        <f t="shared" si="41"/>
        <v>15.2</v>
      </c>
      <c r="N379" s="104"/>
      <c r="O379" s="178">
        <f t="shared" si="41"/>
        <v>15.2</v>
      </c>
      <c r="P379" s="104"/>
      <c r="Q379" s="178">
        <f t="shared" si="41"/>
        <v>15.2</v>
      </c>
      <c r="R379" s="104"/>
      <c r="S379" s="178">
        <f t="shared" si="42"/>
        <v>15.2</v>
      </c>
    </row>
    <row r="380" spans="2:19" s="83" customFormat="1" ht="102" customHeight="1" x14ac:dyDescent="0.4">
      <c r="B380" s="84"/>
      <c r="C380" s="7"/>
      <c r="D380" s="68" t="s">
        <v>144</v>
      </c>
      <c r="E380" s="119" t="s">
        <v>440</v>
      </c>
      <c r="F380" s="119"/>
      <c r="G380" s="69"/>
      <c r="H380" s="55"/>
      <c r="I380" s="55">
        <f t="shared" ref="I380" si="47">H380</f>
        <v>0</v>
      </c>
      <c r="J380" s="104">
        <f>J381+J382</f>
        <v>22807.8</v>
      </c>
      <c r="K380" s="118">
        <f t="shared" ref="K380:S380" si="48">J380+I380</f>
        <v>22807.8</v>
      </c>
      <c r="L380" s="104">
        <f>L381+L382</f>
        <v>0</v>
      </c>
      <c r="M380" s="178">
        <f t="shared" si="48"/>
        <v>22807.8</v>
      </c>
      <c r="N380" s="104">
        <f>N381+N382</f>
        <v>0</v>
      </c>
      <c r="O380" s="178">
        <f t="shared" si="48"/>
        <v>22807.8</v>
      </c>
      <c r="P380" s="104">
        <f>P381+P382</f>
        <v>0</v>
      </c>
      <c r="Q380" s="178">
        <f t="shared" si="48"/>
        <v>22807.8</v>
      </c>
      <c r="R380" s="104">
        <f>R381+R382</f>
        <v>0</v>
      </c>
      <c r="S380" s="178">
        <f t="shared" si="48"/>
        <v>22807.8</v>
      </c>
    </row>
    <row r="381" spans="2:19" s="83" customFormat="1" ht="42.75" customHeight="1" x14ac:dyDescent="0.4">
      <c r="B381" s="84"/>
      <c r="C381" s="7"/>
      <c r="D381" s="68" t="s">
        <v>14</v>
      </c>
      <c r="E381" s="119" t="s">
        <v>440</v>
      </c>
      <c r="F381" s="119">
        <v>200</v>
      </c>
      <c r="G381" s="69"/>
      <c r="H381" s="55"/>
      <c r="I381" s="55"/>
      <c r="J381" s="104">
        <v>88</v>
      </c>
      <c r="K381" s="118">
        <f t="shared" si="41"/>
        <v>88</v>
      </c>
      <c r="L381" s="104"/>
      <c r="M381" s="178">
        <f t="shared" si="41"/>
        <v>88</v>
      </c>
      <c r="N381" s="104"/>
      <c r="O381" s="178">
        <f t="shared" si="41"/>
        <v>88</v>
      </c>
      <c r="P381" s="104"/>
      <c r="Q381" s="178">
        <f t="shared" si="41"/>
        <v>88</v>
      </c>
      <c r="R381" s="104"/>
      <c r="S381" s="178">
        <f t="shared" si="42"/>
        <v>88</v>
      </c>
    </row>
    <row r="382" spans="2:19" s="83" customFormat="1" ht="42.75" customHeight="1" x14ac:dyDescent="0.4">
      <c r="B382" s="84"/>
      <c r="C382" s="7"/>
      <c r="D382" s="68" t="s">
        <v>15</v>
      </c>
      <c r="E382" s="119" t="s">
        <v>440</v>
      </c>
      <c r="F382" s="119">
        <v>300</v>
      </c>
      <c r="G382" s="69"/>
      <c r="H382" s="55"/>
      <c r="I382" s="55"/>
      <c r="J382" s="104">
        <v>22719.8</v>
      </c>
      <c r="K382" s="118">
        <f t="shared" si="41"/>
        <v>22719.8</v>
      </c>
      <c r="L382" s="104"/>
      <c r="M382" s="178">
        <f t="shared" si="41"/>
        <v>22719.8</v>
      </c>
      <c r="N382" s="104"/>
      <c r="O382" s="178">
        <f t="shared" si="41"/>
        <v>22719.8</v>
      </c>
      <c r="P382" s="104"/>
      <c r="Q382" s="178">
        <f t="shared" si="41"/>
        <v>22719.8</v>
      </c>
      <c r="R382" s="104"/>
      <c r="S382" s="178">
        <f t="shared" si="42"/>
        <v>22719.8</v>
      </c>
    </row>
    <row r="383" spans="2:19" s="83" customFormat="1" ht="123" customHeight="1" x14ac:dyDescent="0.4">
      <c r="B383" s="84"/>
      <c r="C383" s="7"/>
      <c r="D383" s="68" t="s">
        <v>148</v>
      </c>
      <c r="E383" s="119" t="s">
        <v>439</v>
      </c>
      <c r="F383" s="119"/>
      <c r="G383" s="69"/>
      <c r="H383" s="55"/>
      <c r="I383" s="55">
        <f t="shared" ref="I383" si="49">H383</f>
        <v>0</v>
      </c>
      <c r="J383" s="104">
        <f>J384+J385</f>
        <v>867</v>
      </c>
      <c r="K383" s="118">
        <f t="shared" ref="K383:S383" si="50">J383+I383</f>
        <v>867</v>
      </c>
      <c r="L383" s="104">
        <f>L384+L385</f>
        <v>0</v>
      </c>
      <c r="M383" s="178">
        <f t="shared" si="50"/>
        <v>867</v>
      </c>
      <c r="N383" s="104">
        <f>N384+N385</f>
        <v>0</v>
      </c>
      <c r="O383" s="178">
        <f t="shared" si="50"/>
        <v>867</v>
      </c>
      <c r="P383" s="104">
        <f>P384+P385</f>
        <v>0</v>
      </c>
      <c r="Q383" s="178">
        <f t="shared" si="50"/>
        <v>867</v>
      </c>
      <c r="R383" s="104">
        <f>R384+R385</f>
        <v>0</v>
      </c>
      <c r="S383" s="178">
        <f t="shared" si="50"/>
        <v>867</v>
      </c>
    </row>
    <row r="384" spans="2:19" s="83" customFormat="1" ht="42.75" customHeight="1" x14ac:dyDescent="0.4">
      <c r="B384" s="84"/>
      <c r="C384" s="7"/>
      <c r="D384" s="68" t="s">
        <v>14</v>
      </c>
      <c r="E384" s="119" t="s">
        <v>439</v>
      </c>
      <c r="F384" s="119">
        <v>200</v>
      </c>
      <c r="G384" s="69"/>
      <c r="H384" s="55"/>
      <c r="I384" s="55"/>
      <c r="J384" s="104">
        <v>0.7</v>
      </c>
      <c r="K384" s="118">
        <f t="shared" si="41"/>
        <v>0.7</v>
      </c>
      <c r="L384" s="104"/>
      <c r="M384" s="178">
        <f t="shared" si="41"/>
        <v>0.7</v>
      </c>
      <c r="N384" s="104"/>
      <c r="O384" s="178">
        <f t="shared" si="41"/>
        <v>0.7</v>
      </c>
      <c r="P384" s="104"/>
      <c r="Q384" s="178">
        <f t="shared" si="41"/>
        <v>0.7</v>
      </c>
      <c r="R384" s="104"/>
      <c r="S384" s="178">
        <f t="shared" si="42"/>
        <v>0.7</v>
      </c>
    </row>
    <row r="385" spans="2:19" s="83" customFormat="1" ht="42.75" customHeight="1" x14ac:dyDescent="0.4">
      <c r="B385" s="84"/>
      <c r="C385" s="7"/>
      <c r="D385" s="68" t="s">
        <v>15</v>
      </c>
      <c r="E385" s="119" t="s">
        <v>439</v>
      </c>
      <c r="F385" s="119">
        <v>300</v>
      </c>
      <c r="G385" s="69"/>
      <c r="H385" s="55"/>
      <c r="I385" s="55"/>
      <c r="J385" s="104">
        <v>866.3</v>
      </c>
      <c r="K385" s="118">
        <f t="shared" si="41"/>
        <v>866.3</v>
      </c>
      <c r="L385" s="104"/>
      <c r="M385" s="178">
        <f t="shared" si="41"/>
        <v>866.3</v>
      </c>
      <c r="N385" s="104"/>
      <c r="O385" s="178">
        <f t="shared" si="41"/>
        <v>866.3</v>
      </c>
      <c r="P385" s="104"/>
      <c r="Q385" s="178">
        <f t="shared" si="41"/>
        <v>866.3</v>
      </c>
      <c r="R385" s="104"/>
      <c r="S385" s="178">
        <f t="shared" si="42"/>
        <v>866.3</v>
      </c>
    </row>
    <row r="386" spans="2:19" ht="102" customHeight="1" x14ac:dyDescent="0.4">
      <c r="B386" s="12"/>
      <c r="C386" s="13">
        <v>15</v>
      </c>
      <c r="D386" s="9" t="s">
        <v>325</v>
      </c>
      <c r="E386" s="71" t="s">
        <v>150</v>
      </c>
      <c r="F386" s="71"/>
      <c r="G386" s="15"/>
      <c r="H386" s="80">
        <f>H387+H390+H393+H396</f>
        <v>2335.6</v>
      </c>
      <c r="I386" s="80">
        <f t="shared" si="38"/>
        <v>2335.6</v>
      </c>
      <c r="J386" s="106">
        <f>J387+J390+J393+J396</f>
        <v>0</v>
      </c>
      <c r="K386" s="118">
        <f t="shared" si="41"/>
        <v>2335.6</v>
      </c>
      <c r="L386" s="106">
        <f>L387+L390+L393+L396</f>
        <v>0</v>
      </c>
      <c r="M386" s="118">
        <f t="shared" si="41"/>
        <v>2335.6</v>
      </c>
      <c r="N386" s="106">
        <f>N387+N390+N393+N396</f>
        <v>0</v>
      </c>
      <c r="O386" s="118">
        <f t="shared" si="41"/>
        <v>2335.6</v>
      </c>
      <c r="P386" s="106">
        <f>P387+P390+P393+P396</f>
        <v>0</v>
      </c>
      <c r="Q386" s="118">
        <f t="shared" si="41"/>
        <v>2335.6</v>
      </c>
      <c r="R386" s="106">
        <f>R387+R390+R393+R396</f>
        <v>0</v>
      </c>
      <c r="S386" s="118">
        <f t="shared" si="42"/>
        <v>2335.6</v>
      </c>
    </row>
    <row r="387" spans="2:19" ht="69" customHeight="1" x14ac:dyDescent="0.4">
      <c r="B387" s="12"/>
      <c r="C387" s="7"/>
      <c r="D387" s="36" t="s">
        <v>266</v>
      </c>
      <c r="E387" s="67" t="s">
        <v>151</v>
      </c>
      <c r="F387" s="67"/>
      <c r="G387" s="37"/>
      <c r="H387" s="55">
        <f>H388</f>
        <v>1385.6</v>
      </c>
      <c r="I387" s="55">
        <f t="shared" si="38"/>
        <v>1385.6</v>
      </c>
      <c r="J387" s="104">
        <f>J388</f>
        <v>0</v>
      </c>
      <c r="K387" s="118">
        <f t="shared" si="41"/>
        <v>1385.6</v>
      </c>
      <c r="L387" s="104">
        <f>L388</f>
        <v>0</v>
      </c>
      <c r="M387" s="178">
        <f t="shared" si="41"/>
        <v>1385.6</v>
      </c>
      <c r="N387" s="104">
        <f>N388</f>
        <v>0</v>
      </c>
      <c r="O387" s="178">
        <f t="shared" si="41"/>
        <v>1385.6</v>
      </c>
      <c r="P387" s="104">
        <f>P388</f>
        <v>0</v>
      </c>
      <c r="Q387" s="178">
        <f t="shared" si="41"/>
        <v>1385.6</v>
      </c>
      <c r="R387" s="104">
        <f>R388</f>
        <v>0</v>
      </c>
      <c r="S387" s="178">
        <f t="shared" si="42"/>
        <v>1385.6</v>
      </c>
    </row>
    <row r="388" spans="2:19" ht="46.5" customHeight="1" x14ac:dyDescent="0.4">
      <c r="B388" s="12"/>
      <c r="C388" s="7"/>
      <c r="D388" s="36" t="s">
        <v>152</v>
      </c>
      <c r="E388" s="67" t="s">
        <v>153</v>
      </c>
      <c r="F388" s="67"/>
      <c r="G388" s="37"/>
      <c r="H388" s="55">
        <f>H389</f>
        <v>1385.6</v>
      </c>
      <c r="I388" s="55">
        <f t="shared" si="38"/>
        <v>1385.6</v>
      </c>
      <c r="J388" s="104">
        <f>J389</f>
        <v>0</v>
      </c>
      <c r="K388" s="118">
        <f t="shared" si="41"/>
        <v>1385.6</v>
      </c>
      <c r="L388" s="104">
        <f>L389</f>
        <v>0</v>
      </c>
      <c r="M388" s="178">
        <f t="shared" si="41"/>
        <v>1385.6</v>
      </c>
      <c r="N388" s="104">
        <f>N389</f>
        <v>0</v>
      </c>
      <c r="O388" s="178">
        <f t="shared" si="41"/>
        <v>1385.6</v>
      </c>
      <c r="P388" s="104">
        <f>P389</f>
        <v>0</v>
      </c>
      <c r="Q388" s="178">
        <f t="shared" si="41"/>
        <v>1385.6</v>
      </c>
      <c r="R388" s="104">
        <f>R389</f>
        <v>0</v>
      </c>
      <c r="S388" s="178">
        <f t="shared" si="42"/>
        <v>1385.6</v>
      </c>
    </row>
    <row r="389" spans="2:19" ht="54" customHeight="1" x14ac:dyDescent="0.4">
      <c r="B389" s="12"/>
      <c r="C389" s="7"/>
      <c r="D389" s="36" t="s">
        <v>14</v>
      </c>
      <c r="E389" s="67" t="s">
        <v>153</v>
      </c>
      <c r="F389" s="67">
        <v>200</v>
      </c>
      <c r="G389" s="37">
        <v>4</v>
      </c>
      <c r="H389" s="55">
        <v>1385.6</v>
      </c>
      <c r="I389" s="55">
        <f t="shared" si="38"/>
        <v>1385.6</v>
      </c>
      <c r="J389" s="104">
        <v>0</v>
      </c>
      <c r="K389" s="118">
        <f t="shared" si="41"/>
        <v>1385.6</v>
      </c>
      <c r="L389" s="104">
        <v>0</v>
      </c>
      <c r="M389" s="178">
        <f t="shared" si="41"/>
        <v>1385.6</v>
      </c>
      <c r="N389" s="104">
        <v>0</v>
      </c>
      <c r="O389" s="178">
        <f t="shared" si="41"/>
        <v>1385.6</v>
      </c>
      <c r="P389" s="104">
        <v>0</v>
      </c>
      <c r="Q389" s="178">
        <f t="shared" si="41"/>
        <v>1385.6</v>
      </c>
      <c r="R389" s="104">
        <v>0</v>
      </c>
      <c r="S389" s="178">
        <f t="shared" si="42"/>
        <v>1385.6</v>
      </c>
    </row>
    <row r="390" spans="2:19" ht="51.6" customHeight="1" x14ac:dyDescent="0.4">
      <c r="B390" s="12"/>
      <c r="C390" s="7"/>
      <c r="D390" s="36" t="s">
        <v>265</v>
      </c>
      <c r="E390" s="67" t="s">
        <v>154</v>
      </c>
      <c r="F390" s="67"/>
      <c r="G390" s="37"/>
      <c r="H390" s="55">
        <f>H391</f>
        <v>400</v>
      </c>
      <c r="I390" s="55">
        <f t="shared" si="38"/>
        <v>400</v>
      </c>
      <c r="J390" s="104">
        <f>J391</f>
        <v>0</v>
      </c>
      <c r="K390" s="118">
        <f t="shared" si="41"/>
        <v>400</v>
      </c>
      <c r="L390" s="104">
        <f>L391</f>
        <v>0</v>
      </c>
      <c r="M390" s="178">
        <f t="shared" si="41"/>
        <v>400</v>
      </c>
      <c r="N390" s="104">
        <f>N391</f>
        <v>0</v>
      </c>
      <c r="O390" s="178">
        <f t="shared" si="41"/>
        <v>400</v>
      </c>
      <c r="P390" s="104">
        <f>P391</f>
        <v>0</v>
      </c>
      <c r="Q390" s="178">
        <f t="shared" si="41"/>
        <v>400</v>
      </c>
      <c r="R390" s="104">
        <f>R391</f>
        <v>0</v>
      </c>
      <c r="S390" s="178">
        <f t="shared" si="42"/>
        <v>400</v>
      </c>
    </row>
    <row r="391" spans="2:19" ht="51.6" customHeight="1" x14ac:dyDescent="0.4">
      <c r="B391" s="12"/>
      <c r="C391" s="7"/>
      <c r="D391" s="36" t="s">
        <v>152</v>
      </c>
      <c r="E391" s="67" t="s">
        <v>155</v>
      </c>
      <c r="F391" s="67"/>
      <c r="G391" s="37"/>
      <c r="H391" s="55">
        <f>H392</f>
        <v>400</v>
      </c>
      <c r="I391" s="55">
        <f t="shared" si="38"/>
        <v>400</v>
      </c>
      <c r="J391" s="104">
        <f>J392</f>
        <v>0</v>
      </c>
      <c r="K391" s="118">
        <f t="shared" si="41"/>
        <v>400</v>
      </c>
      <c r="L391" s="104">
        <f>L392</f>
        <v>0</v>
      </c>
      <c r="M391" s="178">
        <f t="shared" si="41"/>
        <v>400</v>
      </c>
      <c r="N391" s="104">
        <f>N392</f>
        <v>0</v>
      </c>
      <c r="O391" s="178">
        <f t="shared" si="41"/>
        <v>400</v>
      </c>
      <c r="P391" s="104">
        <f>P392</f>
        <v>0</v>
      </c>
      <c r="Q391" s="178">
        <f t="shared" ref="Q391:S431" si="51">P391+O391</f>
        <v>400</v>
      </c>
      <c r="R391" s="104">
        <f>R392</f>
        <v>0</v>
      </c>
      <c r="S391" s="178">
        <f t="shared" si="51"/>
        <v>400</v>
      </c>
    </row>
    <row r="392" spans="2:19" ht="51.6" customHeight="1" x14ac:dyDescent="0.4">
      <c r="B392" s="12"/>
      <c r="C392" s="7"/>
      <c r="D392" s="36" t="s">
        <v>14</v>
      </c>
      <c r="E392" s="67" t="s">
        <v>155</v>
      </c>
      <c r="F392" s="67">
        <v>200</v>
      </c>
      <c r="G392" s="37">
        <v>4</v>
      </c>
      <c r="H392" s="55">
        <v>400</v>
      </c>
      <c r="I392" s="55">
        <f t="shared" si="38"/>
        <v>400</v>
      </c>
      <c r="J392" s="104">
        <v>0</v>
      </c>
      <c r="K392" s="118">
        <f t="shared" si="41"/>
        <v>400</v>
      </c>
      <c r="L392" s="104">
        <v>0</v>
      </c>
      <c r="M392" s="178">
        <f t="shared" si="41"/>
        <v>400</v>
      </c>
      <c r="N392" s="104">
        <v>0</v>
      </c>
      <c r="O392" s="178">
        <f t="shared" si="41"/>
        <v>400</v>
      </c>
      <c r="P392" s="104">
        <v>0</v>
      </c>
      <c r="Q392" s="178">
        <f t="shared" si="51"/>
        <v>400</v>
      </c>
      <c r="R392" s="104">
        <v>0</v>
      </c>
      <c r="S392" s="178">
        <f t="shared" si="51"/>
        <v>400</v>
      </c>
    </row>
    <row r="393" spans="2:19" ht="58.2" customHeight="1" x14ac:dyDescent="0.4">
      <c r="B393" s="12"/>
      <c r="C393" s="7"/>
      <c r="D393" s="36" t="s">
        <v>264</v>
      </c>
      <c r="E393" s="67" t="s">
        <v>156</v>
      </c>
      <c r="F393" s="67"/>
      <c r="G393" s="37"/>
      <c r="H393" s="55">
        <f>H394</f>
        <v>150</v>
      </c>
      <c r="I393" s="55">
        <f t="shared" si="38"/>
        <v>150</v>
      </c>
      <c r="J393" s="104">
        <f>J394</f>
        <v>0</v>
      </c>
      <c r="K393" s="118">
        <f t="shared" si="41"/>
        <v>150</v>
      </c>
      <c r="L393" s="104">
        <f>L394</f>
        <v>0</v>
      </c>
      <c r="M393" s="178">
        <f t="shared" si="41"/>
        <v>150</v>
      </c>
      <c r="N393" s="104">
        <f>N394</f>
        <v>0</v>
      </c>
      <c r="O393" s="178">
        <f t="shared" si="41"/>
        <v>150</v>
      </c>
      <c r="P393" s="104">
        <f>P394</f>
        <v>0</v>
      </c>
      <c r="Q393" s="178">
        <f t="shared" si="51"/>
        <v>150</v>
      </c>
      <c r="R393" s="104">
        <f>R394</f>
        <v>0</v>
      </c>
      <c r="S393" s="178">
        <f t="shared" si="51"/>
        <v>150</v>
      </c>
    </row>
    <row r="394" spans="2:19" ht="49.2" customHeight="1" x14ac:dyDescent="0.4">
      <c r="B394" s="12"/>
      <c r="C394" s="7"/>
      <c r="D394" s="36" t="s">
        <v>152</v>
      </c>
      <c r="E394" s="67" t="s">
        <v>157</v>
      </c>
      <c r="F394" s="67"/>
      <c r="G394" s="37"/>
      <c r="H394" s="55">
        <f>H395</f>
        <v>150</v>
      </c>
      <c r="I394" s="55">
        <f t="shared" si="38"/>
        <v>150</v>
      </c>
      <c r="J394" s="104">
        <f>J395</f>
        <v>0</v>
      </c>
      <c r="K394" s="118">
        <f t="shared" si="41"/>
        <v>150</v>
      </c>
      <c r="L394" s="104">
        <f>L395</f>
        <v>0</v>
      </c>
      <c r="M394" s="178">
        <f t="shared" si="41"/>
        <v>150</v>
      </c>
      <c r="N394" s="104">
        <f>N395</f>
        <v>0</v>
      </c>
      <c r="O394" s="178">
        <f t="shared" si="41"/>
        <v>150</v>
      </c>
      <c r="P394" s="104">
        <f>P395</f>
        <v>0</v>
      </c>
      <c r="Q394" s="178">
        <f t="shared" si="51"/>
        <v>150</v>
      </c>
      <c r="R394" s="104">
        <f>R395</f>
        <v>0</v>
      </c>
      <c r="S394" s="178">
        <f t="shared" si="51"/>
        <v>150</v>
      </c>
    </row>
    <row r="395" spans="2:19" ht="44.4" customHeight="1" x14ac:dyDescent="0.4">
      <c r="B395" s="12"/>
      <c r="C395" s="7"/>
      <c r="D395" s="36" t="s">
        <v>14</v>
      </c>
      <c r="E395" s="67" t="s">
        <v>157</v>
      </c>
      <c r="F395" s="67">
        <v>200</v>
      </c>
      <c r="G395" s="37"/>
      <c r="H395" s="55">
        <v>150</v>
      </c>
      <c r="I395" s="55">
        <f t="shared" si="38"/>
        <v>150</v>
      </c>
      <c r="J395" s="104">
        <v>0</v>
      </c>
      <c r="K395" s="118">
        <f t="shared" si="41"/>
        <v>150</v>
      </c>
      <c r="L395" s="104">
        <v>0</v>
      </c>
      <c r="M395" s="178">
        <f t="shared" si="41"/>
        <v>150</v>
      </c>
      <c r="N395" s="104">
        <v>0</v>
      </c>
      <c r="O395" s="178">
        <f t="shared" si="41"/>
        <v>150</v>
      </c>
      <c r="P395" s="104">
        <v>0</v>
      </c>
      <c r="Q395" s="178">
        <f t="shared" si="51"/>
        <v>150</v>
      </c>
      <c r="R395" s="104">
        <v>0</v>
      </c>
      <c r="S395" s="178">
        <f t="shared" si="51"/>
        <v>150</v>
      </c>
    </row>
    <row r="396" spans="2:19" ht="52.2" customHeight="1" x14ac:dyDescent="0.4">
      <c r="B396" s="12"/>
      <c r="C396" s="7"/>
      <c r="D396" s="36" t="s">
        <v>267</v>
      </c>
      <c r="E396" s="67" t="s">
        <v>158</v>
      </c>
      <c r="F396" s="67"/>
      <c r="G396" s="37"/>
      <c r="H396" s="55">
        <f>H397</f>
        <v>400</v>
      </c>
      <c r="I396" s="55">
        <f t="shared" si="38"/>
        <v>400</v>
      </c>
      <c r="J396" s="104">
        <f>J397</f>
        <v>0</v>
      </c>
      <c r="K396" s="118">
        <f t="shared" si="41"/>
        <v>400</v>
      </c>
      <c r="L396" s="104">
        <f>L397</f>
        <v>0</v>
      </c>
      <c r="M396" s="178">
        <f t="shared" si="41"/>
        <v>400</v>
      </c>
      <c r="N396" s="104">
        <f>N397</f>
        <v>0</v>
      </c>
      <c r="O396" s="178">
        <f t="shared" si="41"/>
        <v>400</v>
      </c>
      <c r="P396" s="104">
        <f>P397</f>
        <v>0</v>
      </c>
      <c r="Q396" s="178">
        <f t="shared" si="51"/>
        <v>400</v>
      </c>
      <c r="R396" s="104">
        <f>R397</f>
        <v>0</v>
      </c>
      <c r="S396" s="178">
        <f t="shared" si="51"/>
        <v>400</v>
      </c>
    </row>
    <row r="397" spans="2:19" ht="45" customHeight="1" x14ac:dyDescent="0.4">
      <c r="B397" s="12"/>
      <c r="C397" s="7"/>
      <c r="D397" s="36" t="s">
        <v>152</v>
      </c>
      <c r="E397" s="67" t="s">
        <v>159</v>
      </c>
      <c r="F397" s="67"/>
      <c r="G397" s="37"/>
      <c r="H397" s="55">
        <f>H398</f>
        <v>400</v>
      </c>
      <c r="I397" s="55">
        <f t="shared" si="38"/>
        <v>400</v>
      </c>
      <c r="J397" s="104">
        <f>J398</f>
        <v>0</v>
      </c>
      <c r="K397" s="118">
        <f t="shared" si="41"/>
        <v>400</v>
      </c>
      <c r="L397" s="104">
        <f>L398</f>
        <v>0</v>
      </c>
      <c r="M397" s="178">
        <f t="shared" si="41"/>
        <v>400</v>
      </c>
      <c r="N397" s="104">
        <f>N398</f>
        <v>0</v>
      </c>
      <c r="O397" s="178">
        <f t="shared" si="41"/>
        <v>400</v>
      </c>
      <c r="P397" s="104">
        <f>P398</f>
        <v>0</v>
      </c>
      <c r="Q397" s="178">
        <f t="shared" si="51"/>
        <v>400</v>
      </c>
      <c r="R397" s="104">
        <f>R398</f>
        <v>0</v>
      </c>
      <c r="S397" s="178">
        <f t="shared" si="51"/>
        <v>400</v>
      </c>
    </row>
    <row r="398" spans="2:19" ht="49.95" customHeight="1" x14ac:dyDescent="0.4">
      <c r="B398" s="12"/>
      <c r="C398" s="7"/>
      <c r="D398" s="36" t="s">
        <v>14</v>
      </c>
      <c r="E398" s="67" t="s">
        <v>159</v>
      </c>
      <c r="F398" s="67">
        <v>200</v>
      </c>
      <c r="G398" s="37"/>
      <c r="H398" s="55">
        <v>400</v>
      </c>
      <c r="I398" s="55">
        <f t="shared" si="38"/>
        <v>400</v>
      </c>
      <c r="J398" s="104">
        <v>0</v>
      </c>
      <c r="K398" s="118">
        <f t="shared" si="41"/>
        <v>400</v>
      </c>
      <c r="L398" s="104">
        <v>0</v>
      </c>
      <c r="M398" s="178">
        <f t="shared" si="41"/>
        <v>400</v>
      </c>
      <c r="N398" s="104">
        <v>0</v>
      </c>
      <c r="O398" s="178">
        <f t="shared" si="41"/>
        <v>400</v>
      </c>
      <c r="P398" s="104">
        <v>0</v>
      </c>
      <c r="Q398" s="178">
        <f t="shared" si="51"/>
        <v>400</v>
      </c>
      <c r="R398" s="104">
        <v>0</v>
      </c>
      <c r="S398" s="178">
        <f t="shared" si="51"/>
        <v>400</v>
      </c>
    </row>
    <row r="399" spans="2:19" ht="114.6" customHeight="1" x14ac:dyDescent="0.4">
      <c r="B399" s="12"/>
      <c r="C399" s="13">
        <v>16</v>
      </c>
      <c r="D399" s="9" t="s">
        <v>269</v>
      </c>
      <c r="E399" s="71" t="s">
        <v>160</v>
      </c>
      <c r="F399" s="71"/>
      <c r="G399" s="15"/>
      <c r="H399" s="80">
        <f>H400+H403+H406</f>
        <v>13931.6</v>
      </c>
      <c r="I399" s="80">
        <f t="shared" ref="I399:I450" si="52">H399</f>
        <v>13931.6</v>
      </c>
      <c r="J399" s="106">
        <f>J400+J403+J406</f>
        <v>5469.7</v>
      </c>
      <c r="K399" s="118">
        <f t="shared" si="41"/>
        <v>19401.3</v>
      </c>
      <c r="L399" s="106">
        <f>L400+L403+L406</f>
        <v>0</v>
      </c>
      <c r="M399" s="118">
        <f t="shared" si="41"/>
        <v>19401.3</v>
      </c>
      <c r="N399" s="106">
        <f>N400+N403+N406</f>
        <v>0</v>
      </c>
      <c r="O399" s="118">
        <f t="shared" si="41"/>
        <v>19401.3</v>
      </c>
      <c r="P399" s="106">
        <f>P400+P403+P406</f>
        <v>0</v>
      </c>
      <c r="Q399" s="118">
        <f t="shared" si="51"/>
        <v>19401.3</v>
      </c>
      <c r="R399" s="106">
        <f>R400+R403+R406</f>
        <v>0</v>
      </c>
      <c r="S399" s="118">
        <f t="shared" si="51"/>
        <v>19401.3</v>
      </c>
    </row>
    <row r="400" spans="2:19" ht="96" customHeight="1" x14ac:dyDescent="0.4">
      <c r="B400" s="12"/>
      <c r="C400" s="7"/>
      <c r="D400" s="36" t="s">
        <v>268</v>
      </c>
      <c r="E400" s="67" t="s">
        <v>161</v>
      </c>
      <c r="F400" s="67"/>
      <c r="G400" s="37"/>
      <c r="H400" s="55">
        <f>H401</f>
        <v>13229</v>
      </c>
      <c r="I400" s="55">
        <f t="shared" si="52"/>
        <v>13229</v>
      </c>
      <c r="J400" s="104">
        <f>J401</f>
        <v>5137.3999999999996</v>
      </c>
      <c r="K400" s="118">
        <f t="shared" si="41"/>
        <v>18366.400000000001</v>
      </c>
      <c r="L400" s="104">
        <f>L401</f>
        <v>0</v>
      </c>
      <c r="M400" s="178">
        <f t="shared" si="41"/>
        <v>18366.400000000001</v>
      </c>
      <c r="N400" s="104">
        <f>N401</f>
        <v>0</v>
      </c>
      <c r="O400" s="178">
        <f t="shared" si="41"/>
        <v>18366.400000000001</v>
      </c>
      <c r="P400" s="104">
        <f>P401</f>
        <v>0</v>
      </c>
      <c r="Q400" s="178">
        <f t="shared" si="51"/>
        <v>18366.400000000001</v>
      </c>
      <c r="R400" s="104">
        <f>R401</f>
        <v>0</v>
      </c>
      <c r="S400" s="178">
        <f t="shared" si="51"/>
        <v>18366.400000000001</v>
      </c>
    </row>
    <row r="401" spans="2:19" ht="76.2" customHeight="1" x14ac:dyDescent="0.4">
      <c r="B401" s="12"/>
      <c r="C401" s="7"/>
      <c r="D401" s="36" t="s">
        <v>355</v>
      </c>
      <c r="E401" s="67" t="s">
        <v>354</v>
      </c>
      <c r="F401" s="67"/>
      <c r="G401" s="37"/>
      <c r="H401" s="55">
        <f>H402</f>
        <v>13229</v>
      </c>
      <c r="I401" s="55">
        <f t="shared" si="52"/>
        <v>13229</v>
      </c>
      <c r="J401" s="104">
        <f>J402</f>
        <v>5137.3999999999996</v>
      </c>
      <c r="K401" s="118">
        <f t="shared" si="41"/>
        <v>18366.400000000001</v>
      </c>
      <c r="L401" s="104">
        <f>L402</f>
        <v>0</v>
      </c>
      <c r="M401" s="178">
        <f t="shared" si="41"/>
        <v>18366.400000000001</v>
      </c>
      <c r="N401" s="104">
        <f>N402</f>
        <v>0</v>
      </c>
      <c r="O401" s="178">
        <f t="shared" si="41"/>
        <v>18366.400000000001</v>
      </c>
      <c r="P401" s="104">
        <f>P402</f>
        <v>0</v>
      </c>
      <c r="Q401" s="178">
        <f t="shared" si="51"/>
        <v>18366.400000000001</v>
      </c>
      <c r="R401" s="104">
        <f>R402</f>
        <v>0</v>
      </c>
      <c r="S401" s="178">
        <f t="shared" si="51"/>
        <v>18366.400000000001</v>
      </c>
    </row>
    <row r="402" spans="2:19" ht="32.4" customHeight="1" x14ac:dyDescent="0.4">
      <c r="B402" s="12"/>
      <c r="C402" s="7"/>
      <c r="D402" s="36" t="s">
        <v>18</v>
      </c>
      <c r="E402" s="67" t="s">
        <v>354</v>
      </c>
      <c r="F402" s="67">
        <v>800</v>
      </c>
      <c r="G402" s="37">
        <v>5</v>
      </c>
      <c r="H402" s="55">
        <v>13229</v>
      </c>
      <c r="I402" s="55">
        <f t="shared" si="52"/>
        <v>13229</v>
      </c>
      <c r="J402" s="104">
        <v>5137.3999999999996</v>
      </c>
      <c r="K402" s="118">
        <f t="shared" si="41"/>
        <v>18366.400000000001</v>
      </c>
      <c r="L402" s="104"/>
      <c r="M402" s="178">
        <f t="shared" si="41"/>
        <v>18366.400000000001</v>
      </c>
      <c r="N402" s="104"/>
      <c r="O402" s="178">
        <f t="shared" si="41"/>
        <v>18366.400000000001</v>
      </c>
      <c r="P402" s="104"/>
      <c r="Q402" s="178">
        <f t="shared" si="51"/>
        <v>18366.400000000001</v>
      </c>
      <c r="R402" s="104"/>
      <c r="S402" s="178">
        <f t="shared" si="51"/>
        <v>18366.400000000001</v>
      </c>
    </row>
    <row r="403" spans="2:19" ht="94.5" customHeight="1" x14ac:dyDescent="0.4">
      <c r="B403" s="12"/>
      <c r="C403" s="7"/>
      <c r="D403" s="36" t="s">
        <v>357</v>
      </c>
      <c r="E403" s="67" t="s">
        <v>162</v>
      </c>
      <c r="F403" s="67"/>
      <c r="G403" s="37"/>
      <c r="H403" s="55">
        <f>H404</f>
        <v>184.7</v>
      </c>
      <c r="I403" s="55">
        <f t="shared" si="52"/>
        <v>184.7</v>
      </c>
      <c r="J403" s="104">
        <f>J404</f>
        <v>332.3</v>
      </c>
      <c r="K403" s="118">
        <f t="shared" si="41"/>
        <v>517</v>
      </c>
      <c r="L403" s="104">
        <f>L404</f>
        <v>0</v>
      </c>
      <c r="M403" s="178">
        <f t="shared" si="41"/>
        <v>517</v>
      </c>
      <c r="N403" s="104">
        <f>N404</f>
        <v>0</v>
      </c>
      <c r="O403" s="178">
        <f t="shared" si="41"/>
        <v>517</v>
      </c>
      <c r="P403" s="104">
        <f>P404</f>
        <v>0</v>
      </c>
      <c r="Q403" s="178">
        <f t="shared" si="51"/>
        <v>517</v>
      </c>
      <c r="R403" s="104">
        <f>R404</f>
        <v>0</v>
      </c>
      <c r="S403" s="178">
        <f t="shared" si="51"/>
        <v>517</v>
      </c>
    </row>
    <row r="404" spans="2:19" ht="142.5" customHeight="1" x14ac:dyDescent="0.4">
      <c r="B404" s="12"/>
      <c r="C404" s="7"/>
      <c r="D404" s="22" t="s">
        <v>356</v>
      </c>
      <c r="E404" s="67" t="s">
        <v>163</v>
      </c>
      <c r="F404" s="67"/>
      <c r="G404" s="37"/>
      <c r="H404" s="55">
        <f>H405</f>
        <v>184.7</v>
      </c>
      <c r="I404" s="55">
        <f t="shared" si="52"/>
        <v>184.7</v>
      </c>
      <c r="J404" s="104">
        <f>J405</f>
        <v>332.3</v>
      </c>
      <c r="K404" s="118">
        <f t="shared" si="41"/>
        <v>517</v>
      </c>
      <c r="L404" s="104">
        <f>L405</f>
        <v>0</v>
      </c>
      <c r="M404" s="178">
        <f t="shared" si="41"/>
        <v>517</v>
      </c>
      <c r="N404" s="104">
        <f>N405</f>
        <v>0</v>
      </c>
      <c r="O404" s="178">
        <f t="shared" si="41"/>
        <v>517</v>
      </c>
      <c r="P404" s="104">
        <f>P405</f>
        <v>0</v>
      </c>
      <c r="Q404" s="178">
        <f t="shared" si="51"/>
        <v>517</v>
      </c>
      <c r="R404" s="104">
        <f>R405</f>
        <v>0</v>
      </c>
      <c r="S404" s="178">
        <f t="shared" si="51"/>
        <v>517</v>
      </c>
    </row>
    <row r="405" spans="2:19" ht="66" customHeight="1" x14ac:dyDescent="0.4">
      <c r="B405" s="12"/>
      <c r="C405" s="7"/>
      <c r="D405" s="36" t="s">
        <v>14</v>
      </c>
      <c r="E405" s="67" t="s">
        <v>163</v>
      </c>
      <c r="F405" s="67">
        <v>200</v>
      </c>
      <c r="G405" s="37">
        <v>5</v>
      </c>
      <c r="H405" s="55">
        <v>184.7</v>
      </c>
      <c r="I405" s="55">
        <f t="shared" si="52"/>
        <v>184.7</v>
      </c>
      <c r="J405" s="104">
        <v>332.3</v>
      </c>
      <c r="K405" s="118">
        <f t="shared" si="41"/>
        <v>517</v>
      </c>
      <c r="L405" s="104"/>
      <c r="M405" s="178">
        <f t="shared" si="41"/>
        <v>517</v>
      </c>
      <c r="N405" s="104"/>
      <c r="O405" s="178">
        <f t="shared" si="41"/>
        <v>517</v>
      </c>
      <c r="P405" s="104"/>
      <c r="Q405" s="178">
        <f t="shared" si="51"/>
        <v>517</v>
      </c>
      <c r="R405" s="104"/>
      <c r="S405" s="178">
        <f t="shared" si="51"/>
        <v>517</v>
      </c>
    </row>
    <row r="406" spans="2:19" ht="45" customHeight="1" x14ac:dyDescent="0.4">
      <c r="B406" s="12"/>
      <c r="C406" s="7"/>
      <c r="D406" s="32" t="s">
        <v>345</v>
      </c>
      <c r="E406" s="67" t="s">
        <v>343</v>
      </c>
      <c r="F406" s="67"/>
      <c r="G406" s="37"/>
      <c r="H406" s="55">
        <f>H407</f>
        <v>517.9</v>
      </c>
      <c r="I406" s="55">
        <f t="shared" si="52"/>
        <v>517.9</v>
      </c>
      <c r="J406" s="104">
        <f>J407</f>
        <v>0</v>
      </c>
      <c r="K406" s="118">
        <f t="shared" si="41"/>
        <v>517.9</v>
      </c>
      <c r="L406" s="104">
        <f>L407</f>
        <v>0</v>
      </c>
      <c r="M406" s="178">
        <f t="shared" si="41"/>
        <v>517.9</v>
      </c>
      <c r="N406" s="104">
        <f>N407</f>
        <v>0</v>
      </c>
      <c r="O406" s="178">
        <f t="shared" si="41"/>
        <v>517.9</v>
      </c>
      <c r="P406" s="104">
        <f>P407</f>
        <v>0</v>
      </c>
      <c r="Q406" s="178">
        <f t="shared" si="51"/>
        <v>517.9</v>
      </c>
      <c r="R406" s="104">
        <f>R407</f>
        <v>0</v>
      </c>
      <c r="S406" s="178">
        <f t="shared" si="51"/>
        <v>517.9</v>
      </c>
    </row>
    <row r="407" spans="2:19" ht="52.95" customHeight="1" x14ac:dyDescent="0.4">
      <c r="B407" s="12"/>
      <c r="C407" s="7"/>
      <c r="D407" s="32" t="s">
        <v>346</v>
      </c>
      <c r="E407" s="67" t="s">
        <v>344</v>
      </c>
      <c r="F407" s="67"/>
      <c r="G407" s="37"/>
      <c r="H407" s="55">
        <f>H408+H409</f>
        <v>517.9</v>
      </c>
      <c r="I407" s="55">
        <f t="shared" si="52"/>
        <v>517.9</v>
      </c>
      <c r="J407" s="104">
        <f>J408+J409</f>
        <v>0</v>
      </c>
      <c r="K407" s="118">
        <f t="shared" si="41"/>
        <v>517.9</v>
      </c>
      <c r="L407" s="104">
        <f>L408+L409</f>
        <v>0</v>
      </c>
      <c r="M407" s="178">
        <f t="shared" si="41"/>
        <v>517.9</v>
      </c>
      <c r="N407" s="104">
        <f>N408+N409</f>
        <v>0</v>
      </c>
      <c r="O407" s="178">
        <f t="shared" si="41"/>
        <v>517.9</v>
      </c>
      <c r="P407" s="104">
        <f>P408+P409</f>
        <v>0</v>
      </c>
      <c r="Q407" s="178">
        <f t="shared" si="51"/>
        <v>517.9</v>
      </c>
      <c r="R407" s="104">
        <f>R408+R409</f>
        <v>0</v>
      </c>
      <c r="S407" s="178">
        <f t="shared" si="51"/>
        <v>517.9</v>
      </c>
    </row>
    <row r="408" spans="2:19" ht="45.6" customHeight="1" x14ac:dyDescent="0.4">
      <c r="B408" s="12"/>
      <c r="C408" s="7"/>
      <c r="D408" s="32" t="s">
        <v>14</v>
      </c>
      <c r="E408" s="67" t="s">
        <v>344</v>
      </c>
      <c r="F408" s="67">
        <v>200</v>
      </c>
      <c r="G408" s="37"/>
      <c r="H408" s="55">
        <v>97.9</v>
      </c>
      <c r="I408" s="55">
        <f t="shared" si="52"/>
        <v>97.9</v>
      </c>
      <c r="J408" s="104">
        <v>0</v>
      </c>
      <c r="K408" s="118">
        <f t="shared" si="41"/>
        <v>97.9</v>
      </c>
      <c r="L408" s="104">
        <v>0</v>
      </c>
      <c r="M408" s="178">
        <f t="shared" si="41"/>
        <v>97.9</v>
      </c>
      <c r="N408" s="104">
        <v>0</v>
      </c>
      <c r="O408" s="178">
        <f t="shared" si="41"/>
        <v>97.9</v>
      </c>
      <c r="P408" s="104">
        <v>0</v>
      </c>
      <c r="Q408" s="178">
        <f t="shared" si="51"/>
        <v>97.9</v>
      </c>
      <c r="R408" s="104">
        <v>0</v>
      </c>
      <c r="S408" s="178">
        <f t="shared" si="51"/>
        <v>97.9</v>
      </c>
    </row>
    <row r="409" spans="2:19" ht="48" customHeight="1" x14ac:dyDescent="0.4">
      <c r="B409" s="12"/>
      <c r="C409" s="7"/>
      <c r="D409" s="32" t="s">
        <v>15</v>
      </c>
      <c r="E409" s="67" t="s">
        <v>344</v>
      </c>
      <c r="F409" s="67">
        <v>300</v>
      </c>
      <c r="G409" s="37"/>
      <c r="H409" s="55">
        <v>420</v>
      </c>
      <c r="I409" s="55">
        <f t="shared" si="52"/>
        <v>420</v>
      </c>
      <c r="J409" s="104">
        <v>0</v>
      </c>
      <c r="K409" s="118">
        <f t="shared" si="41"/>
        <v>420</v>
      </c>
      <c r="L409" s="104">
        <v>0</v>
      </c>
      <c r="M409" s="178">
        <f t="shared" si="41"/>
        <v>420</v>
      </c>
      <c r="N409" s="104">
        <v>0</v>
      </c>
      <c r="O409" s="178">
        <f t="shared" si="41"/>
        <v>420</v>
      </c>
      <c r="P409" s="104">
        <v>0</v>
      </c>
      <c r="Q409" s="178">
        <f t="shared" si="51"/>
        <v>420</v>
      </c>
      <c r="R409" s="104">
        <v>0</v>
      </c>
      <c r="S409" s="178">
        <f t="shared" si="51"/>
        <v>420</v>
      </c>
    </row>
    <row r="410" spans="2:19" ht="65.400000000000006" customHeight="1" x14ac:dyDescent="0.4">
      <c r="B410" s="12"/>
      <c r="C410" s="13">
        <v>17</v>
      </c>
      <c r="D410" s="9" t="s">
        <v>270</v>
      </c>
      <c r="E410" s="71" t="s">
        <v>164</v>
      </c>
      <c r="F410" s="71"/>
      <c r="G410" s="9"/>
      <c r="H410" s="80">
        <f>H411+H414+H418+H421</f>
        <v>5719.5999999999995</v>
      </c>
      <c r="I410" s="80">
        <f t="shared" si="52"/>
        <v>5719.5999999999995</v>
      </c>
      <c r="J410" s="106">
        <f>J411+J414+J418+J421</f>
        <v>0</v>
      </c>
      <c r="K410" s="118">
        <f t="shared" si="41"/>
        <v>5719.5999999999995</v>
      </c>
      <c r="L410" s="106">
        <f>L411+L414+L418+L421</f>
        <v>0</v>
      </c>
      <c r="M410" s="118">
        <f t="shared" si="41"/>
        <v>5719.5999999999995</v>
      </c>
      <c r="N410" s="106">
        <f>N411+N414+N418+N421</f>
        <v>760.3</v>
      </c>
      <c r="O410" s="118">
        <f t="shared" si="41"/>
        <v>6479.9</v>
      </c>
      <c r="P410" s="106">
        <f>P411+P414+P418+P421</f>
        <v>0</v>
      </c>
      <c r="Q410" s="118">
        <f t="shared" si="51"/>
        <v>6479.9</v>
      </c>
      <c r="R410" s="106">
        <f>R411+R414+R418+R421</f>
        <v>0</v>
      </c>
      <c r="S410" s="118">
        <f t="shared" si="51"/>
        <v>6479.9</v>
      </c>
    </row>
    <row r="411" spans="2:19" ht="113.25" customHeight="1" x14ac:dyDescent="0.4">
      <c r="B411" s="12"/>
      <c r="C411" s="7"/>
      <c r="D411" s="36" t="s">
        <v>275</v>
      </c>
      <c r="E411" s="67" t="s">
        <v>165</v>
      </c>
      <c r="F411" s="67"/>
      <c r="G411" s="36"/>
      <c r="H411" s="55">
        <f>H412</f>
        <v>450</v>
      </c>
      <c r="I411" s="55">
        <f t="shared" si="52"/>
        <v>450</v>
      </c>
      <c r="J411" s="104">
        <f>J412</f>
        <v>0</v>
      </c>
      <c r="K411" s="118">
        <f t="shared" si="41"/>
        <v>450</v>
      </c>
      <c r="L411" s="104">
        <f>L412</f>
        <v>0</v>
      </c>
      <c r="M411" s="178">
        <f t="shared" si="41"/>
        <v>450</v>
      </c>
      <c r="N411" s="104">
        <f>N412</f>
        <v>0</v>
      </c>
      <c r="O411" s="178">
        <f t="shared" si="41"/>
        <v>450</v>
      </c>
      <c r="P411" s="104">
        <f>P412</f>
        <v>0</v>
      </c>
      <c r="Q411" s="178">
        <f t="shared" si="51"/>
        <v>450</v>
      </c>
      <c r="R411" s="104">
        <f>R412</f>
        <v>0</v>
      </c>
      <c r="S411" s="178">
        <f t="shared" si="51"/>
        <v>450</v>
      </c>
    </row>
    <row r="412" spans="2:19" ht="91.2" customHeight="1" x14ac:dyDescent="0.4">
      <c r="B412" s="12"/>
      <c r="C412" s="7"/>
      <c r="D412" s="36" t="s">
        <v>166</v>
      </c>
      <c r="E412" s="67" t="s">
        <v>167</v>
      </c>
      <c r="F412" s="67"/>
      <c r="G412" s="36"/>
      <c r="H412" s="55">
        <f>H413</f>
        <v>450</v>
      </c>
      <c r="I412" s="55">
        <f t="shared" si="52"/>
        <v>450</v>
      </c>
      <c r="J412" s="104">
        <f>J413</f>
        <v>0</v>
      </c>
      <c r="K412" s="118">
        <f t="shared" si="41"/>
        <v>450</v>
      </c>
      <c r="L412" s="104">
        <f>L413</f>
        <v>0</v>
      </c>
      <c r="M412" s="178">
        <f t="shared" si="41"/>
        <v>450</v>
      </c>
      <c r="N412" s="104">
        <f>N413</f>
        <v>0</v>
      </c>
      <c r="O412" s="178">
        <f t="shared" si="41"/>
        <v>450</v>
      </c>
      <c r="P412" s="104">
        <f>P413</f>
        <v>0</v>
      </c>
      <c r="Q412" s="178">
        <f t="shared" si="51"/>
        <v>450</v>
      </c>
      <c r="R412" s="104">
        <f>R413</f>
        <v>0</v>
      </c>
      <c r="S412" s="178">
        <f t="shared" si="51"/>
        <v>450</v>
      </c>
    </row>
    <row r="413" spans="2:19" ht="42" x14ac:dyDescent="0.4">
      <c r="B413" s="12"/>
      <c r="C413" s="7"/>
      <c r="D413" s="36" t="s">
        <v>14</v>
      </c>
      <c r="E413" s="67" t="s">
        <v>167</v>
      </c>
      <c r="F413" s="67">
        <v>200</v>
      </c>
      <c r="G413" s="36">
        <v>13</v>
      </c>
      <c r="H413" s="55">
        <v>450</v>
      </c>
      <c r="I413" s="55">
        <f t="shared" si="52"/>
        <v>450</v>
      </c>
      <c r="J413" s="104">
        <v>0</v>
      </c>
      <c r="K413" s="118">
        <f t="shared" si="41"/>
        <v>450</v>
      </c>
      <c r="L413" s="104">
        <v>0</v>
      </c>
      <c r="M413" s="178">
        <f t="shared" si="41"/>
        <v>450</v>
      </c>
      <c r="N413" s="104">
        <v>0</v>
      </c>
      <c r="O413" s="178">
        <f t="shared" si="41"/>
        <v>450</v>
      </c>
      <c r="P413" s="104">
        <v>0</v>
      </c>
      <c r="Q413" s="178">
        <f t="shared" si="51"/>
        <v>450</v>
      </c>
      <c r="R413" s="104">
        <v>0</v>
      </c>
      <c r="S413" s="178">
        <f t="shared" si="51"/>
        <v>450</v>
      </c>
    </row>
    <row r="414" spans="2:19" ht="42" x14ac:dyDescent="0.4">
      <c r="B414" s="12"/>
      <c r="C414" s="7"/>
      <c r="D414" s="36" t="s">
        <v>274</v>
      </c>
      <c r="E414" s="67" t="s">
        <v>168</v>
      </c>
      <c r="F414" s="67"/>
      <c r="G414" s="36"/>
      <c r="H414" s="55">
        <f>H415</f>
        <v>120.4</v>
      </c>
      <c r="I414" s="55">
        <f t="shared" si="52"/>
        <v>120.4</v>
      </c>
      <c r="J414" s="104">
        <f>J415</f>
        <v>0</v>
      </c>
      <c r="K414" s="118">
        <f t="shared" si="41"/>
        <v>120.4</v>
      </c>
      <c r="L414" s="104">
        <f>L415</f>
        <v>0</v>
      </c>
      <c r="M414" s="178">
        <f t="shared" si="41"/>
        <v>120.4</v>
      </c>
      <c r="N414" s="104">
        <f>N415</f>
        <v>0</v>
      </c>
      <c r="O414" s="178">
        <f t="shared" si="41"/>
        <v>120.4</v>
      </c>
      <c r="P414" s="104">
        <f>P415</f>
        <v>0</v>
      </c>
      <c r="Q414" s="178">
        <f t="shared" si="51"/>
        <v>120.4</v>
      </c>
      <c r="R414" s="104">
        <f>R415</f>
        <v>0</v>
      </c>
      <c r="S414" s="178">
        <f t="shared" si="51"/>
        <v>120.4</v>
      </c>
    </row>
    <row r="415" spans="2:19" ht="89.4" customHeight="1" x14ac:dyDescent="0.4">
      <c r="B415" s="12"/>
      <c r="C415" s="7"/>
      <c r="D415" s="36" t="s">
        <v>169</v>
      </c>
      <c r="E415" s="67" t="s">
        <v>170</v>
      </c>
      <c r="F415" s="67"/>
      <c r="G415" s="36"/>
      <c r="H415" s="55">
        <f>H416+H417</f>
        <v>120.4</v>
      </c>
      <c r="I415" s="55">
        <f t="shared" si="52"/>
        <v>120.4</v>
      </c>
      <c r="J415" s="104">
        <f>J416+J417</f>
        <v>0</v>
      </c>
      <c r="K415" s="118">
        <f t="shared" si="41"/>
        <v>120.4</v>
      </c>
      <c r="L415" s="104">
        <f>L416+L417</f>
        <v>0</v>
      </c>
      <c r="M415" s="178">
        <f t="shared" si="41"/>
        <v>120.4</v>
      </c>
      <c r="N415" s="104">
        <f>N416+N417</f>
        <v>0</v>
      </c>
      <c r="O415" s="178">
        <f t="shared" si="41"/>
        <v>120.4</v>
      </c>
      <c r="P415" s="104">
        <f>P416+P417</f>
        <v>0</v>
      </c>
      <c r="Q415" s="178">
        <f t="shared" si="51"/>
        <v>120.4</v>
      </c>
      <c r="R415" s="104">
        <f>R416+R417</f>
        <v>0</v>
      </c>
      <c r="S415" s="178">
        <f t="shared" si="51"/>
        <v>120.4</v>
      </c>
    </row>
    <row r="416" spans="2:19" ht="56.25" customHeight="1" x14ac:dyDescent="0.4">
      <c r="B416" s="12"/>
      <c r="C416" s="7"/>
      <c r="D416" s="36" t="s">
        <v>14</v>
      </c>
      <c r="E416" s="67" t="s">
        <v>170</v>
      </c>
      <c r="F416" s="67">
        <v>200</v>
      </c>
      <c r="G416" s="36">
        <v>13</v>
      </c>
      <c r="H416" s="55">
        <v>110.4</v>
      </c>
      <c r="I416" s="55">
        <f t="shared" si="52"/>
        <v>110.4</v>
      </c>
      <c r="J416" s="104">
        <v>0</v>
      </c>
      <c r="K416" s="118">
        <f t="shared" si="41"/>
        <v>110.4</v>
      </c>
      <c r="L416" s="104">
        <v>0</v>
      </c>
      <c r="M416" s="178">
        <f t="shared" si="41"/>
        <v>110.4</v>
      </c>
      <c r="N416" s="104">
        <v>0</v>
      </c>
      <c r="O416" s="178">
        <f t="shared" si="41"/>
        <v>110.4</v>
      </c>
      <c r="P416" s="104">
        <v>0</v>
      </c>
      <c r="Q416" s="178">
        <f t="shared" si="51"/>
        <v>110.4</v>
      </c>
      <c r="R416" s="104">
        <v>0</v>
      </c>
      <c r="S416" s="178">
        <f t="shared" si="51"/>
        <v>110.4</v>
      </c>
    </row>
    <row r="417" spans="2:19" ht="36" customHeight="1" x14ac:dyDescent="0.4">
      <c r="B417" s="12"/>
      <c r="C417" s="7"/>
      <c r="D417" s="36" t="s">
        <v>18</v>
      </c>
      <c r="E417" s="67" t="s">
        <v>170</v>
      </c>
      <c r="F417" s="67">
        <v>800</v>
      </c>
      <c r="G417" s="36">
        <v>13</v>
      </c>
      <c r="H417" s="55">
        <v>10</v>
      </c>
      <c r="I417" s="55">
        <f t="shared" si="52"/>
        <v>10</v>
      </c>
      <c r="J417" s="104">
        <v>0</v>
      </c>
      <c r="K417" s="118">
        <f t="shared" si="41"/>
        <v>10</v>
      </c>
      <c r="L417" s="104">
        <v>0</v>
      </c>
      <c r="M417" s="178">
        <f t="shared" si="41"/>
        <v>10</v>
      </c>
      <c r="N417" s="104">
        <v>0</v>
      </c>
      <c r="O417" s="178">
        <f t="shared" si="41"/>
        <v>10</v>
      </c>
      <c r="P417" s="104">
        <v>0</v>
      </c>
      <c r="Q417" s="178">
        <f t="shared" si="51"/>
        <v>10</v>
      </c>
      <c r="R417" s="104">
        <v>0</v>
      </c>
      <c r="S417" s="178">
        <f t="shared" si="51"/>
        <v>10</v>
      </c>
    </row>
    <row r="418" spans="2:19" ht="63" x14ac:dyDescent="0.4">
      <c r="B418" s="12"/>
      <c r="C418" s="7"/>
      <c r="D418" s="36" t="s">
        <v>273</v>
      </c>
      <c r="E418" s="67" t="s">
        <v>171</v>
      </c>
      <c r="F418" s="67"/>
      <c r="G418" s="36"/>
      <c r="H418" s="55">
        <f>H419</f>
        <v>288.8</v>
      </c>
      <c r="I418" s="55">
        <f t="shared" si="52"/>
        <v>288.8</v>
      </c>
      <c r="J418" s="104">
        <f>J419</f>
        <v>0</v>
      </c>
      <c r="K418" s="118">
        <f t="shared" si="41"/>
        <v>288.8</v>
      </c>
      <c r="L418" s="104">
        <f>L419</f>
        <v>0</v>
      </c>
      <c r="M418" s="178">
        <f t="shared" si="41"/>
        <v>288.8</v>
      </c>
      <c r="N418" s="104">
        <f>N419</f>
        <v>0</v>
      </c>
      <c r="O418" s="178">
        <f t="shared" si="41"/>
        <v>288.8</v>
      </c>
      <c r="P418" s="104">
        <f>P419</f>
        <v>0</v>
      </c>
      <c r="Q418" s="178">
        <f t="shared" si="51"/>
        <v>288.8</v>
      </c>
      <c r="R418" s="104">
        <f>R419</f>
        <v>0</v>
      </c>
      <c r="S418" s="178">
        <f t="shared" si="51"/>
        <v>288.8</v>
      </c>
    </row>
    <row r="419" spans="2:19" ht="21" x14ac:dyDescent="0.4">
      <c r="B419" s="12"/>
      <c r="C419" s="7"/>
      <c r="D419" s="36" t="s">
        <v>172</v>
      </c>
      <c r="E419" s="67" t="s">
        <v>173</v>
      </c>
      <c r="F419" s="67"/>
      <c r="G419" s="36"/>
      <c r="H419" s="55">
        <f>H420</f>
        <v>288.8</v>
      </c>
      <c r="I419" s="55">
        <f t="shared" si="52"/>
        <v>288.8</v>
      </c>
      <c r="J419" s="104">
        <f>J420</f>
        <v>0</v>
      </c>
      <c r="K419" s="118">
        <f t="shared" si="41"/>
        <v>288.8</v>
      </c>
      <c r="L419" s="104">
        <f>L420</f>
        <v>0</v>
      </c>
      <c r="M419" s="178">
        <f t="shared" si="41"/>
        <v>288.8</v>
      </c>
      <c r="N419" s="104">
        <f>N420</f>
        <v>0</v>
      </c>
      <c r="O419" s="178">
        <f t="shared" si="41"/>
        <v>288.8</v>
      </c>
      <c r="P419" s="104">
        <f>P420</f>
        <v>0</v>
      </c>
      <c r="Q419" s="178">
        <f t="shared" si="51"/>
        <v>288.8</v>
      </c>
      <c r="R419" s="104">
        <f>R420</f>
        <v>0</v>
      </c>
      <c r="S419" s="178">
        <f t="shared" si="51"/>
        <v>288.8</v>
      </c>
    </row>
    <row r="420" spans="2:19" ht="42" x14ac:dyDescent="0.4">
      <c r="B420" s="12"/>
      <c r="C420" s="7"/>
      <c r="D420" s="36" t="s">
        <v>14</v>
      </c>
      <c r="E420" s="67" t="s">
        <v>173</v>
      </c>
      <c r="F420" s="67">
        <v>200</v>
      </c>
      <c r="G420" s="36">
        <v>13</v>
      </c>
      <c r="H420" s="55">
        <v>288.8</v>
      </c>
      <c r="I420" s="55">
        <f t="shared" si="52"/>
        <v>288.8</v>
      </c>
      <c r="J420" s="104">
        <v>0</v>
      </c>
      <c r="K420" s="118">
        <f t="shared" si="41"/>
        <v>288.8</v>
      </c>
      <c r="L420" s="104">
        <v>0</v>
      </c>
      <c r="M420" s="178">
        <f t="shared" si="41"/>
        <v>288.8</v>
      </c>
      <c r="N420" s="104">
        <v>0</v>
      </c>
      <c r="O420" s="178">
        <f t="shared" si="41"/>
        <v>288.8</v>
      </c>
      <c r="P420" s="104">
        <v>0</v>
      </c>
      <c r="Q420" s="178">
        <f t="shared" si="51"/>
        <v>288.8</v>
      </c>
      <c r="R420" s="104">
        <v>0</v>
      </c>
      <c r="S420" s="178">
        <f t="shared" si="51"/>
        <v>288.8</v>
      </c>
    </row>
    <row r="421" spans="2:19" ht="75" customHeight="1" x14ac:dyDescent="0.4">
      <c r="B421" s="12"/>
      <c r="C421" s="7"/>
      <c r="D421" s="36" t="s">
        <v>328</v>
      </c>
      <c r="E421" s="67" t="s">
        <v>174</v>
      </c>
      <c r="F421" s="67"/>
      <c r="G421" s="36"/>
      <c r="H421" s="55">
        <f>H422</f>
        <v>4860.3999999999996</v>
      </c>
      <c r="I421" s="55">
        <f t="shared" si="52"/>
        <v>4860.3999999999996</v>
      </c>
      <c r="J421" s="104">
        <f>J422</f>
        <v>0</v>
      </c>
      <c r="K421" s="118">
        <f t="shared" si="41"/>
        <v>4860.3999999999996</v>
      </c>
      <c r="L421" s="104">
        <f>L422</f>
        <v>0</v>
      </c>
      <c r="M421" s="178">
        <f t="shared" si="41"/>
        <v>4860.3999999999996</v>
      </c>
      <c r="N421" s="104">
        <f>N422</f>
        <v>760.3</v>
      </c>
      <c r="O421" s="178">
        <f t="shared" si="41"/>
        <v>5620.7</v>
      </c>
      <c r="P421" s="104">
        <f>P422</f>
        <v>0</v>
      </c>
      <c r="Q421" s="178">
        <f t="shared" si="51"/>
        <v>5620.7</v>
      </c>
      <c r="R421" s="104">
        <f>R422</f>
        <v>0</v>
      </c>
      <c r="S421" s="178">
        <f t="shared" si="51"/>
        <v>5620.7</v>
      </c>
    </row>
    <row r="422" spans="2:19" ht="42" x14ac:dyDescent="0.4">
      <c r="B422" s="12"/>
      <c r="C422" s="7"/>
      <c r="D422" s="36" t="s">
        <v>91</v>
      </c>
      <c r="E422" s="67" t="s">
        <v>175</v>
      </c>
      <c r="F422" s="67"/>
      <c r="G422" s="36"/>
      <c r="H422" s="55">
        <f>H423+H424+H425</f>
        <v>4860.3999999999996</v>
      </c>
      <c r="I422" s="55">
        <f t="shared" si="52"/>
        <v>4860.3999999999996</v>
      </c>
      <c r="J422" s="104">
        <f>J423+J424+J425</f>
        <v>0</v>
      </c>
      <c r="K422" s="118">
        <f t="shared" si="41"/>
        <v>4860.3999999999996</v>
      </c>
      <c r="L422" s="104">
        <f>L423+L424+L425</f>
        <v>0</v>
      </c>
      <c r="M422" s="178">
        <f t="shared" si="41"/>
        <v>4860.3999999999996</v>
      </c>
      <c r="N422" s="104">
        <f>N423+N424+N425</f>
        <v>760.3</v>
      </c>
      <c r="O422" s="178">
        <f t="shared" si="41"/>
        <v>5620.7</v>
      </c>
      <c r="P422" s="104">
        <f>P423+P424+P425</f>
        <v>0</v>
      </c>
      <c r="Q422" s="178">
        <f t="shared" si="51"/>
        <v>5620.7</v>
      </c>
      <c r="R422" s="104">
        <f>R423+R424+R425</f>
        <v>0</v>
      </c>
      <c r="S422" s="178">
        <f t="shared" si="51"/>
        <v>5620.7</v>
      </c>
    </row>
    <row r="423" spans="2:19" ht="115.2" customHeight="1" x14ac:dyDescent="0.4">
      <c r="B423" s="12"/>
      <c r="C423" s="7"/>
      <c r="D423" s="36" t="s">
        <v>75</v>
      </c>
      <c r="E423" s="67" t="s">
        <v>175</v>
      </c>
      <c r="F423" s="67">
        <v>100</v>
      </c>
      <c r="G423" s="36">
        <v>13</v>
      </c>
      <c r="H423" s="55">
        <v>4616.2</v>
      </c>
      <c r="I423" s="55">
        <f t="shared" si="52"/>
        <v>4616.2</v>
      </c>
      <c r="J423" s="104">
        <v>0</v>
      </c>
      <c r="K423" s="118">
        <f t="shared" si="41"/>
        <v>4616.2</v>
      </c>
      <c r="L423" s="104">
        <v>0</v>
      </c>
      <c r="M423" s="178">
        <f t="shared" si="41"/>
        <v>4616.2</v>
      </c>
      <c r="N423" s="104">
        <v>760.3</v>
      </c>
      <c r="O423" s="178">
        <f t="shared" si="41"/>
        <v>5376.5</v>
      </c>
      <c r="P423" s="104"/>
      <c r="Q423" s="178">
        <f t="shared" si="51"/>
        <v>5376.5</v>
      </c>
      <c r="R423" s="104"/>
      <c r="S423" s="178">
        <f t="shared" si="51"/>
        <v>5376.5</v>
      </c>
    </row>
    <row r="424" spans="2:19" ht="48.75" customHeight="1" x14ac:dyDescent="0.4">
      <c r="B424" s="12"/>
      <c r="C424" s="7"/>
      <c r="D424" s="36" t="s">
        <v>14</v>
      </c>
      <c r="E424" s="67" t="s">
        <v>175</v>
      </c>
      <c r="F424" s="67">
        <v>200</v>
      </c>
      <c r="G424" s="36"/>
      <c r="H424" s="55">
        <v>243.2</v>
      </c>
      <c r="I424" s="55">
        <f t="shared" si="52"/>
        <v>243.2</v>
      </c>
      <c r="J424" s="104">
        <v>0</v>
      </c>
      <c r="K424" s="118">
        <f t="shared" si="41"/>
        <v>243.2</v>
      </c>
      <c r="L424" s="104">
        <v>0</v>
      </c>
      <c r="M424" s="178">
        <f t="shared" si="41"/>
        <v>243.2</v>
      </c>
      <c r="N424" s="104">
        <v>0</v>
      </c>
      <c r="O424" s="178">
        <f t="shared" si="41"/>
        <v>243.2</v>
      </c>
      <c r="P424" s="104">
        <v>0</v>
      </c>
      <c r="Q424" s="178">
        <f t="shared" si="51"/>
        <v>243.2</v>
      </c>
      <c r="R424" s="104">
        <v>0</v>
      </c>
      <c r="S424" s="178">
        <f t="shared" si="51"/>
        <v>243.2</v>
      </c>
    </row>
    <row r="425" spans="2:19" ht="45" customHeight="1" x14ac:dyDescent="0.4">
      <c r="B425" s="12"/>
      <c r="C425" s="7"/>
      <c r="D425" s="36" t="s">
        <v>18</v>
      </c>
      <c r="E425" s="67" t="s">
        <v>175</v>
      </c>
      <c r="F425" s="67">
        <v>800</v>
      </c>
      <c r="G425" s="36"/>
      <c r="H425" s="55">
        <v>1</v>
      </c>
      <c r="I425" s="55">
        <f t="shared" si="52"/>
        <v>1</v>
      </c>
      <c r="J425" s="104">
        <v>0</v>
      </c>
      <c r="K425" s="118">
        <f t="shared" si="41"/>
        <v>1</v>
      </c>
      <c r="L425" s="104">
        <v>0</v>
      </c>
      <c r="M425" s="178">
        <f t="shared" si="41"/>
        <v>1</v>
      </c>
      <c r="N425" s="104">
        <v>0</v>
      </c>
      <c r="O425" s="178">
        <f t="shared" si="41"/>
        <v>1</v>
      </c>
      <c r="P425" s="104">
        <v>0</v>
      </c>
      <c r="Q425" s="178">
        <f t="shared" si="51"/>
        <v>1</v>
      </c>
      <c r="R425" s="104">
        <v>0</v>
      </c>
      <c r="S425" s="178">
        <f t="shared" si="51"/>
        <v>1</v>
      </c>
    </row>
    <row r="426" spans="2:19" ht="73.2" customHeight="1" x14ac:dyDescent="0.4">
      <c r="B426" s="12"/>
      <c r="C426" s="102">
        <v>18</v>
      </c>
      <c r="D426" s="101" t="s">
        <v>176</v>
      </c>
      <c r="E426" s="103" t="s">
        <v>177</v>
      </c>
      <c r="F426" s="103"/>
      <c r="G426" s="9"/>
      <c r="H426" s="80">
        <f>H427</f>
        <v>2033.1</v>
      </c>
      <c r="I426" s="80">
        <f t="shared" si="52"/>
        <v>2033.1</v>
      </c>
      <c r="J426" s="106">
        <f>J427</f>
        <v>0</v>
      </c>
      <c r="K426" s="118">
        <f t="shared" si="41"/>
        <v>2033.1</v>
      </c>
      <c r="L426" s="106">
        <f>L427</f>
        <v>0</v>
      </c>
      <c r="M426" s="118">
        <f t="shared" si="41"/>
        <v>2033.1</v>
      </c>
      <c r="N426" s="106">
        <f>N427</f>
        <v>591.5</v>
      </c>
      <c r="O426" s="118">
        <f t="shared" si="41"/>
        <v>2624.6</v>
      </c>
      <c r="P426" s="106">
        <f>P427</f>
        <v>0</v>
      </c>
      <c r="Q426" s="118">
        <f t="shared" si="51"/>
        <v>2624.6</v>
      </c>
      <c r="R426" s="106">
        <f>R427</f>
        <v>0</v>
      </c>
      <c r="S426" s="118">
        <f t="shared" si="51"/>
        <v>2624.6</v>
      </c>
    </row>
    <row r="427" spans="2:19" ht="42" x14ac:dyDescent="0.4">
      <c r="B427" s="12"/>
      <c r="C427" s="7"/>
      <c r="D427" s="36" t="s">
        <v>178</v>
      </c>
      <c r="E427" s="67" t="s">
        <v>339</v>
      </c>
      <c r="F427" s="67"/>
      <c r="G427" s="36"/>
      <c r="H427" s="55">
        <f>H428</f>
        <v>2033.1</v>
      </c>
      <c r="I427" s="55">
        <f t="shared" si="52"/>
        <v>2033.1</v>
      </c>
      <c r="J427" s="104">
        <f>J428</f>
        <v>0</v>
      </c>
      <c r="K427" s="118">
        <f t="shared" si="41"/>
        <v>2033.1</v>
      </c>
      <c r="L427" s="104">
        <f>L428</f>
        <v>0</v>
      </c>
      <c r="M427" s="178">
        <f t="shared" si="41"/>
        <v>2033.1</v>
      </c>
      <c r="N427" s="104">
        <f>N428</f>
        <v>591.5</v>
      </c>
      <c r="O427" s="178">
        <f t="shared" si="41"/>
        <v>2624.6</v>
      </c>
      <c r="P427" s="104">
        <f>P428</f>
        <v>0</v>
      </c>
      <c r="Q427" s="178">
        <f t="shared" si="51"/>
        <v>2624.6</v>
      </c>
      <c r="R427" s="104">
        <f>R428</f>
        <v>0</v>
      </c>
      <c r="S427" s="178">
        <f t="shared" si="51"/>
        <v>2624.6</v>
      </c>
    </row>
    <row r="428" spans="2:19" ht="42" x14ac:dyDescent="0.4">
      <c r="B428" s="12"/>
      <c r="C428" s="7"/>
      <c r="D428" s="36" t="s">
        <v>91</v>
      </c>
      <c r="E428" s="67" t="s">
        <v>338</v>
      </c>
      <c r="F428" s="67"/>
      <c r="G428" s="36"/>
      <c r="H428" s="55">
        <f>H429</f>
        <v>2033.1</v>
      </c>
      <c r="I428" s="55">
        <f t="shared" si="52"/>
        <v>2033.1</v>
      </c>
      <c r="J428" s="104">
        <f>J429</f>
        <v>0</v>
      </c>
      <c r="K428" s="118">
        <f t="shared" si="41"/>
        <v>2033.1</v>
      </c>
      <c r="L428" s="104">
        <f>L429</f>
        <v>0</v>
      </c>
      <c r="M428" s="178">
        <f t="shared" si="41"/>
        <v>2033.1</v>
      </c>
      <c r="N428" s="104">
        <f>N429</f>
        <v>591.5</v>
      </c>
      <c r="O428" s="178">
        <f t="shared" si="41"/>
        <v>2624.6</v>
      </c>
      <c r="P428" s="104">
        <f>P429</f>
        <v>0</v>
      </c>
      <c r="Q428" s="178">
        <f t="shared" si="51"/>
        <v>2624.6</v>
      </c>
      <c r="R428" s="104">
        <f>R429</f>
        <v>0</v>
      </c>
      <c r="S428" s="178">
        <f t="shared" si="51"/>
        <v>2624.6</v>
      </c>
    </row>
    <row r="429" spans="2:19" ht="115.5" customHeight="1" x14ac:dyDescent="0.4">
      <c r="B429" s="12"/>
      <c r="C429" s="7"/>
      <c r="D429" s="36" t="s">
        <v>17</v>
      </c>
      <c r="E429" s="67" t="s">
        <v>338</v>
      </c>
      <c r="F429" s="67">
        <v>100</v>
      </c>
      <c r="G429" s="36">
        <v>2</v>
      </c>
      <c r="H429" s="55">
        <v>2033.1</v>
      </c>
      <c r="I429" s="55">
        <f t="shared" si="52"/>
        <v>2033.1</v>
      </c>
      <c r="J429" s="104">
        <v>0</v>
      </c>
      <c r="K429" s="118">
        <f t="shared" si="41"/>
        <v>2033.1</v>
      </c>
      <c r="L429" s="104">
        <v>0</v>
      </c>
      <c r="M429" s="178">
        <f t="shared" si="41"/>
        <v>2033.1</v>
      </c>
      <c r="N429" s="104">
        <v>591.5</v>
      </c>
      <c r="O429" s="178">
        <f t="shared" si="41"/>
        <v>2624.6</v>
      </c>
      <c r="P429" s="104"/>
      <c r="Q429" s="178">
        <f t="shared" si="51"/>
        <v>2624.6</v>
      </c>
      <c r="R429" s="104"/>
      <c r="S429" s="178">
        <f t="shared" si="51"/>
        <v>2624.6</v>
      </c>
    </row>
    <row r="430" spans="2:19" ht="59.4" customHeight="1" x14ac:dyDescent="0.4">
      <c r="B430" s="12"/>
      <c r="C430" s="102">
        <v>19</v>
      </c>
      <c r="D430" s="9" t="s">
        <v>179</v>
      </c>
      <c r="E430" s="71" t="s">
        <v>180</v>
      </c>
      <c r="F430" s="71"/>
      <c r="G430" s="15"/>
      <c r="H430" s="80">
        <f>H431</f>
        <v>76.8</v>
      </c>
      <c r="I430" s="80">
        <f t="shared" si="52"/>
        <v>76.8</v>
      </c>
      <c r="J430" s="106">
        <f>J431</f>
        <v>0</v>
      </c>
      <c r="K430" s="118">
        <f t="shared" si="41"/>
        <v>76.8</v>
      </c>
      <c r="L430" s="106">
        <f>L431</f>
        <v>0</v>
      </c>
      <c r="M430" s="118">
        <f t="shared" si="41"/>
        <v>76.8</v>
      </c>
      <c r="N430" s="106">
        <f>N431</f>
        <v>0</v>
      </c>
      <c r="O430" s="118">
        <f t="shared" si="41"/>
        <v>76.8</v>
      </c>
      <c r="P430" s="106">
        <f>P431</f>
        <v>0</v>
      </c>
      <c r="Q430" s="118">
        <f t="shared" si="51"/>
        <v>76.8</v>
      </c>
      <c r="R430" s="106">
        <f>R431</f>
        <v>0</v>
      </c>
      <c r="S430" s="118">
        <f t="shared" si="51"/>
        <v>76.8</v>
      </c>
    </row>
    <row r="431" spans="2:19" ht="47.4" customHeight="1" x14ac:dyDescent="0.4">
      <c r="B431" s="12"/>
      <c r="C431" s="7"/>
      <c r="D431" s="36" t="s">
        <v>181</v>
      </c>
      <c r="E431" s="67" t="s">
        <v>182</v>
      </c>
      <c r="F431" s="67"/>
      <c r="G431" s="37"/>
      <c r="H431" s="55">
        <f>H432</f>
        <v>76.8</v>
      </c>
      <c r="I431" s="55">
        <f t="shared" si="52"/>
        <v>76.8</v>
      </c>
      <c r="J431" s="104">
        <f>J432</f>
        <v>0</v>
      </c>
      <c r="K431" s="118">
        <f t="shared" si="41"/>
        <v>76.8</v>
      </c>
      <c r="L431" s="104">
        <f>L432</f>
        <v>0</v>
      </c>
      <c r="M431" s="178">
        <f t="shared" si="41"/>
        <v>76.8</v>
      </c>
      <c r="N431" s="104">
        <f>N432</f>
        <v>0</v>
      </c>
      <c r="O431" s="178">
        <f t="shared" si="41"/>
        <v>76.8</v>
      </c>
      <c r="P431" s="104">
        <f>P432</f>
        <v>0</v>
      </c>
      <c r="Q431" s="178">
        <f t="shared" si="51"/>
        <v>76.8</v>
      </c>
      <c r="R431" s="104">
        <f>R432</f>
        <v>0</v>
      </c>
      <c r="S431" s="178">
        <f t="shared" si="51"/>
        <v>76.8</v>
      </c>
    </row>
    <row r="432" spans="2:19" ht="48" customHeight="1" x14ac:dyDescent="0.4">
      <c r="B432" s="12"/>
      <c r="C432" s="7"/>
      <c r="D432" s="36" t="s">
        <v>91</v>
      </c>
      <c r="E432" s="67" t="s">
        <v>183</v>
      </c>
      <c r="F432" s="67"/>
      <c r="G432" s="37"/>
      <c r="H432" s="55">
        <f>H433</f>
        <v>76.8</v>
      </c>
      <c r="I432" s="55">
        <f t="shared" si="52"/>
        <v>76.8</v>
      </c>
      <c r="J432" s="104">
        <f>J433</f>
        <v>0</v>
      </c>
      <c r="K432" s="118">
        <f t="shared" ref="K432:Q509" si="53">J432+I432</f>
        <v>76.8</v>
      </c>
      <c r="L432" s="104">
        <f>L433</f>
        <v>0</v>
      </c>
      <c r="M432" s="178">
        <f t="shared" si="53"/>
        <v>76.8</v>
      </c>
      <c r="N432" s="104">
        <f>N433</f>
        <v>0</v>
      </c>
      <c r="O432" s="178">
        <f t="shared" si="53"/>
        <v>76.8</v>
      </c>
      <c r="P432" s="104">
        <f>P433</f>
        <v>0</v>
      </c>
      <c r="Q432" s="178">
        <f t="shared" si="53"/>
        <v>76.8</v>
      </c>
      <c r="R432" s="104">
        <f>R433</f>
        <v>0</v>
      </c>
      <c r="S432" s="178">
        <f t="shared" ref="S432:S469" si="54">R432+Q432</f>
        <v>76.8</v>
      </c>
    </row>
    <row r="433" spans="2:19" ht="114" customHeight="1" x14ac:dyDescent="0.4">
      <c r="B433" s="12"/>
      <c r="C433" s="7"/>
      <c r="D433" s="36" t="s">
        <v>75</v>
      </c>
      <c r="E433" s="67" t="s">
        <v>183</v>
      </c>
      <c r="F433" s="67">
        <v>100</v>
      </c>
      <c r="G433" s="37">
        <v>3</v>
      </c>
      <c r="H433" s="55">
        <v>76.8</v>
      </c>
      <c r="I433" s="55">
        <f t="shared" si="52"/>
        <v>76.8</v>
      </c>
      <c r="J433" s="104">
        <v>0</v>
      </c>
      <c r="K433" s="118">
        <f t="shared" si="53"/>
        <v>76.8</v>
      </c>
      <c r="L433" s="104">
        <v>0</v>
      </c>
      <c r="M433" s="178">
        <f t="shared" si="53"/>
        <v>76.8</v>
      </c>
      <c r="N433" s="104">
        <v>0</v>
      </c>
      <c r="O433" s="178">
        <f t="shared" si="53"/>
        <v>76.8</v>
      </c>
      <c r="P433" s="104">
        <v>0</v>
      </c>
      <c r="Q433" s="178">
        <f t="shared" si="53"/>
        <v>76.8</v>
      </c>
      <c r="R433" s="104">
        <v>0</v>
      </c>
      <c r="S433" s="178">
        <f t="shared" si="54"/>
        <v>76.8</v>
      </c>
    </row>
    <row r="434" spans="2:19" ht="40.799999999999997" x14ac:dyDescent="0.4">
      <c r="B434" s="12"/>
      <c r="C434" s="102">
        <v>20</v>
      </c>
      <c r="D434" s="9" t="s">
        <v>184</v>
      </c>
      <c r="E434" s="71" t="s">
        <v>337</v>
      </c>
      <c r="F434" s="71"/>
      <c r="G434" s="15"/>
      <c r="H434" s="80">
        <f>H435+H440+H473+H478+H481+H501</f>
        <v>112662.1</v>
      </c>
      <c r="I434" s="80">
        <f t="shared" si="52"/>
        <v>112662.1</v>
      </c>
      <c r="J434" s="106">
        <f>J435+J440+J473+J478+J481+J501</f>
        <v>3334.6000000000004</v>
      </c>
      <c r="K434" s="118">
        <f t="shared" si="53"/>
        <v>115996.70000000001</v>
      </c>
      <c r="L434" s="106">
        <f>L435+L440+L473+L478+L481+L501</f>
        <v>8276.7000000000007</v>
      </c>
      <c r="M434" s="118">
        <f t="shared" si="53"/>
        <v>124273.40000000001</v>
      </c>
      <c r="N434" s="106">
        <f>N435+N440+N473+N478+N481+N501</f>
        <v>12076.800000000001</v>
      </c>
      <c r="O434" s="118">
        <f t="shared" si="53"/>
        <v>136350.20000000001</v>
      </c>
      <c r="P434" s="106">
        <f>P435+P440+P473+P478+P481+P501</f>
        <v>-4337.5</v>
      </c>
      <c r="Q434" s="118">
        <f t="shared" si="53"/>
        <v>132012.70000000001</v>
      </c>
      <c r="R434" s="106">
        <f>R435+R440+R473+R478+R481+R501</f>
        <v>0</v>
      </c>
      <c r="S434" s="118">
        <f t="shared" si="54"/>
        <v>132012.70000000001</v>
      </c>
    </row>
    <row r="435" spans="2:19" ht="51.6" customHeight="1" x14ac:dyDescent="0.4">
      <c r="B435" s="12"/>
      <c r="C435" s="7"/>
      <c r="D435" s="68" t="s">
        <v>185</v>
      </c>
      <c r="E435" s="94" t="s">
        <v>186</v>
      </c>
      <c r="F435" s="94"/>
      <c r="G435" s="69"/>
      <c r="H435" s="104">
        <f>H436</f>
        <v>35052.400000000001</v>
      </c>
      <c r="I435" s="104">
        <f t="shared" si="52"/>
        <v>35052.400000000001</v>
      </c>
      <c r="J435" s="104">
        <f>J436</f>
        <v>3299.6</v>
      </c>
      <c r="K435" s="118">
        <f t="shared" si="53"/>
        <v>38352</v>
      </c>
      <c r="L435" s="104">
        <f>L436</f>
        <v>2954.5</v>
      </c>
      <c r="M435" s="178">
        <f t="shared" si="53"/>
        <v>41306.5</v>
      </c>
      <c r="N435" s="104">
        <f>N436</f>
        <v>1026.0999999999999</v>
      </c>
      <c r="O435" s="178">
        <f t="shared" si="53"/>
        <v>42332.6</v>
      </c>
      <c r="P435" s="104">
        <f>P436</f>
        <v>138.9</v>
      </c>
      <c r="Q435" s="178">
        <f t="shared" si="53"/>
        <v>42471.5</v>
      </c>
      <c r="R435" s="104">
        <f>R436</f>
        <v>0</v>
      </c>
      <c r="S435" s="178">
        <f t="shared" si="54"/>
        <v>42471.5</v>
      </c>
    </row>
    <row r="436" spans="2:19" ht="42" x14ac:dyDescent="0.4">
      <c r="B436" s="12"/>
      <c r="C436" s="7"/>
      <c r="D436" s="36" t="s">
        <v>91</v>
      </c>
      <c r="E436" s="67" t="s">
        <v>187</v>
      </c>
      <c r="F436" s="67"/>
      <c r="G436" s="37"/>
      <c r="H436" s="55">
        <f>H437+H438+H439</f>
        <v>35052.400000000001</v>
      </c>
      <c r="I436" s="55">
        <f t="shared" si="52"/>
        <v>35052.400000000001</v>
      </c>
      <c r="J436" s="104">
        <f>J437+J438+J439</f>
        <v>3299.6</v>
      </c>
      <c r="K436" s="118">
        <f t="shared" si="53"/>
        <v>38352</v>
      </c>
      <c r="L436" s="104">
        <f>L437+L438+L439</f>
        <v>2954.5</v>
      </c>
      <c r="M436" s="178">
        <f t="shared" si="53"/>
        <v>41306.5</v>
      </c>
      <c r="N436" s="104">
        <f>N437+N438+N439</f>
        <v>1026.0999999999999</v>
      </c>
      <c r="O436" s="178">
        <f t="shared" si="53"/>
        <v>42332.6</v>
      </c>
      <c r="P436" s="104">
        <f>P437+P438+P439</f>
        <v>138.9</v>
      </c>
      <c r="Q436" s="178">
        <f t="shared" si="53"/>
        <v>42471.5</v>
      </c>
      <c r="R436" s="104">
        <f>R437+R438+R439</f>
        <v>0</v>
      </c>
      <c r="S436" s="178">
        <f t="shared" si="54"/>
        <v>42471.5</v>
      </c>
    </row>
    <row r="437" spans="2:19" ht="119.25" customHeight="1" x14ac:dyDescent="0.4">
      <c r="B437" s="12"/>
      <c r="C437" s="7"/>
      <c r="D437" s="36" t="s">
        <v>75</v>
      </c>
      <c r="E437" s="67" t="s">
        <v>187</v>
      </c>
      <c r="F437" s="67">
        <v>100</v>
      </c>
      <c r="G437" s="37">
        <v>4</v>
      </c>
      <c r="H437" s="55">
        <v>34680.800000000003</v>
      </c>
      <c r="I437" s="55">
        <f t="shared" si="52"/>
        <v>34680.800000000003</v>
      </c>
      <c r="J437" s="104">
        <v>3299.6</v>
      </c>
      <c r="K437" s="118">
        <f t="shared" si="53"/>
        <v>37980.400000000001</v>
      </c>
      <c r="L437" s="104">
        <v>2954.5</v>
      </c>
      <c r="M437" s="178">
        <f t="shared" si="53"/>
        <v>40934.9</v>
      </c>
      <c r="N437" s="104">
        <v>994.9</v>
      </c>
      <c r="O437" s="178">
        <f t="shared" si="53"/>
        <v>41929.800000000003</v>
      </c>
      <c r="P437" s="104"/>
      <c r="Q437" s="178">
        <f t="shared" si="53"/>
        <v>41929.800000000003</v>
      </c>
      <c r="R437" s="104"/>
      <c r="S437" s="178">
        <f t="shared" si="54"/>
        <v>41929.800000000003</v>
      </c>
    </row>
    <row r="438" spans="2:19" ht="42" x14ac:dyDescent="0.4">
      <c r="B438" s="12"/>
      <c r="C438" s="7"/>
      <c r="D438" s="36" t="s">
        <v>14</v>
      </c>
      <c r="E438" s="67" t="s">
        <v>187</v>
      </c>
      <c r="F438" s="67">
        <v>200</v>
      </c>
      <c r="G438" s="37">
        <v>4</v>
      </c>
      <c r="H438" s="55">
        <v>224</v>
      </c>
      <c r="I438" s="55">
        <f t="shared" si="52"/>
        <v>224</v>
      </c>
      <c r="J438" s="104">
        <v>0</v>
      </c>
      <c r="K438" s="118">
        <f t="shared" si="53"/>
        <v>224</v>
      </c>
      <c r="L438" s="104">
        <v>0</v>
      </c>
      <c r="M438" s="178">
        <f t="shared" si="53"/>
        <v>224</v>
      </c>
      <c r="N438" s="104">
        <v>0</v>
      </c>
      <c r="O438" s="178">
        <f t="shared" si="53"/>
        <v>224</v>
      </c>
      <c r="P438" s="104">
        <v>138.9</v>
      </c>
      <c r="Q438" s="178">
        <f t="shared" si="53"/>
        <v>362.9</v>
      </c>
      <c r="R438" s="104"/>
      <c r="S438" s="178">
        <f t="shared" si="54"/>
        <v>362.9</v>
      </c>
    </row>
    <row r="439" spans="2:19" ht="21" x14ac:dyDescent="0.4">
      <c r="B439" s="12"/>
      <c r="C439" s="7"/>
      <c r="D439" s="36" t="s">
        <v>18</v>
      </c>
      <c r="E439" s="67" t="s">
        <v>187</v>
      </c>
      <c r="F439" s="67">
        <v>800</v>
      </c>
      <c r="G439" s="37">
        <v>4</v>
      </c>
      <c r="H439" s="55">
        <v>147.6</v>
      </c>
      <c r="I439" s="55">
        <f t="shared" si="52"/>
        <v>147.6</v>
      </c>
      <c r="J439" s="104">
        <v>0</v>
      </c>
      <c r="K439" s="118">
        <f t="shared" si="53"/>
        <v>147.6</v>
      </c>
      <c r="L439" s="104">
        <v>0</v>
      </c>
      <c r="M439" s="178">
        <f t="shared" si="53"/>
        <v>147.6</v>
      </c>
      <c r="N439" s="104">
        <v>31.2</v>
      </c>
      <c r="O439" s="178">
        <f t="shared" si="53"/>
        <v>178.79999999999998</v>
      </c>
      <c r="P439" s="104"/>
      <c r="Q439" s="178">
        <f t="shared" si="53"/>
        <v>178.79999999999998</v>
      </c>
      <c r="R439" s="104"/>
      <c r="S439" s="178">
        <f t="shared" si="54"/>
        <v>178.79999999999998</v>
      </c>
    </row>
    <row r="440" spans="2:19" ht="53.25" customHeight="1" x14ac:dyDescent="0.4">
      <c r="B440" s="12"/>
      <c r="C440" s="7"/>
      <c r="D440" s="68" t="s">
        <v>188</v>
      </c>
      <c r="E440" s="94" t="s">
        <v>189</v>
      </c>
      <c r="F440" s="94"/>
      <c r="G440" s="69"/>
      <c r="H440" s="104">
        <f>H441+H443+H446+H449+H452+H455+H458</f>
        <v>9119.5</v>
      </c>
      <c r="I440" s="104">
        <f t="shared" si="52"/>
        <v>9119.5</v>
      </c>
      <c r="J440" s="104">
        <f>J441+J443+J446+J449+J452+J455+J458+J461+J464+J467+J470</f>
        <v>35.000000000000455</v>
      </c>
      <c r="K440" s="118">
        <f t="shared" si="53"/>
        <v>9154.5</v>
      </c>
      <c r="L440" s="104">
        <f>L441+L443+L446+L449+L452+L455+L458+L461+L464+L467+L470</f>
        <v>0</v>
      </c>
      <c r="M440" s="178">
        <f t="shared" si="53"/>
        <v>9154.5</v>
      </c>
      <c r="N440" s="104">
        <f>N441+N443+N446+N449+N452+N455+N458+N461+N464+N467+N470</f>
        <v>1103.5999999999999</v>
      </c>
      <c r="O440" s="178">
        <f t="shared" si="53"/>
        <v>10258.1</v>
      </c>
      <c r="P440" s="104">
        <f>P441+P443+P446+P449+P452+P455+P458+P461+P464+P467+P470</f>
        <v>0</v>
      </c>
      <c r="Q440" s="178">
        <f t="shared" si="53"/>
        <v>10258.1</v>
      </c>
      <c r="R440" s="104">
        <f>R441+R443+R446+R449+R452+R455+R458+R461+R464+R467+R470</f>
        <v>0</v>
      </c>
      <c r="S440" s="178">
        <f t="shared" si="54"/>
        <v>10258.1</v>
      </c>
    </row>
    <row r="441" spans="2:19" ht="90" customHeight="1" x14ac:dyDescent="0.4">
      <c r="B441" s="12"/>
      <c r="C441" s="7"/>
      <c r="D441" s="22" t="s">
        <v>381</v>
      </c>
      <c r="E441" s="94" t="s">
        <v>190</v>
      </c>
      <c r="F441" s="94"/>
      <c r="G441" s="69"/>
      <c r="H441" s="104">
        <f>H442</f>
        <v>105</v>
      </c>
      <c r="I441" s="104">
        <f t="shared" si="52"/>
        <v>105</v>
      </c>
      <c r="J441" s="104">
        <f>J442</f>
        <v>35</v>
      </c>
      <c r="K441" s="118">
        <f t="shared" si="53"/>
        <v>140</v>
      </c>
      <c r="L441" s="104">
        <f>L442</f>
        <v>0</v>
      </c>
      <c r="M441" s="178">
        <f t="shared" si="53"/>
        <v>140</v>
      </c>
      <c r="N441" s="104">
        <f>N442</f>
        <v>0</v>
      </c>
      <c r="O441" s="178">
        <f t="shared" si="53"/>
        <v>140</v>
      </c>
      <c r="P441" s="104">
        <f>P442</f>
        <v>0</v>
      </c>
      <c r="Q441" s="178">
        <f t="shared" si="53"/>
        <v>140</v>
      </c>
      <c r="R441" s="104">
        <f>R442</f>
        <v>0</v>
      </c>
      <c r="S441" s="178">
        <f t="shared" si="54"/>
        <v>140</v>
      </c>
    </row>
    <row r="442" spans="2:19" ht="42" x14ac:dyDescent="0.4">
      <c r="B442" s="12"/>
      <c r="C442" s="7"/>
      <c r="D442" s="36" t="s">
        <v>14</v>
      </c>
      <c r="E442" s="67" t="s">
        <v>190</v>
      </c>
      <c r="F442" s="67">
        <v>200</v>
      </c>
      <c r="G442" s="37">
        <v>5</v>
      </c>
      <c r="H442" s="55">
        <v>105</v>
      </c>
      <c r="I442" s="55">
        <f t="shared" si="52"/>
        <v>105</v>
      </c>
      <c r="J442" s="104">
        <v>35</v>
      </c>
      <c r="K442" s="118">
        <f t="shared" si="53"/>
        <v>140</v>
      </c>
      <c r="L442" s="104"/>
      <c r="M442" s="178">
        <f t="shared" si="53"/>
        <v>140</v>
      </c>
      <c r="N442" s="104"/>
      <c r="O442" s="178">
        <f t="shared" si="53"/>
        <v>140</v>
      </c>
      <c r="P442" s="104"/>
      <c r="Q442" s="178">
        <f t="shared" si="53"/>
        <v>140</v>
      </c>
      <c r="R442" s="104"/>
      <c r="S442" s="178">
        <f t="shared" si="54"/>
        <v>140</v>
      </c>
    </row>
    <row r="443" spans="2:19" ht="90" customHeight="1" x14ac:dyDescent="0.4">
      <c r="B443" s="12"/>
      <c r="C443" s="7"/>
      <c r="D443" s="68" t="s">
        <v>196</v>
      </c>
      <c r="E443" s="94" t="s">
        <v>197</v>
      </c>
      <c r="F443" s="94"/>
      <c r="G443" s="69"/>
      <c r="H443" s="104">
        <f>H444+H445</f>
        <v>645.20000000000005</v>
      </c>
      <c r="I443" s="104">
        <f t="shared" si="52"/>
        <v>645.20000000000005</v>
      </c>
      <c r="J443" s="104">
        <f>J444+J445</f>
        <v>0</v>
      </c>
      <c r="K443" s="118">
        <f t="shared" si="53"/>
        <v>645.20000000000005</v>
      </c>
      <c r="L443" s="104">
        <f>L444+L445</f>
        <v>0</v>
      </c>
      <c r="M443" s="178">
        <f t="shared" si="53"/>
        <v>645.20000000000005</v>
      </c>
      <c r="N443" s="104">
        <f>N444+N445</f>
        <v>78.2</v>
      </c>
      <c r="O443" s="178">
        <f t="shared" si="53"/>
        <v>723.40000000000009</v>
      </c>
      <c r="P443" s="104">
        <f>P444+P445</f>
        <v>0</v>
      </c>
      <c r="Q443" s="178">
        <f t="shared" si="53"/>
        <v>723.40000000000009</v>
      </c>
      <c r="R443" s="104">
        <f>R444+R445</f>
        <v>0</v>
      </c>
      <c r="S443" s="178">
        <f t="shared" si="54"/>
        <v>723.40000000000009</v>
      </c>
    </row>
    <row r="444" spans="2:19" ht="115.2" customHeight="1" x14ac:dyDescent="0.4">
      <c r="B444" s="12"/>
      <c r="C444" s="7"/>
      <c r="D444" s="61" t="s">
        <v>75</v>
      </c>
      <c r="E444" s="67" t="s">
        <v>197</v>
      </c>
      <c r="F444" s="67">
        <v>100</v>
      </c>
      <c r="G444" s="62"/>
      <c r="H444" s="55">
        <v>564.20000000000005</v>
      </c>
      <c r="I444" s="55">
        <f t="shared" si="52"/>
        <v>564.20000000000005</v>
      </c>
      <c r="J444" s="104">
        <v>0</v>
      </c>
      <c r="K444" s="118">
        <f t="shared" si="53"/>
        <v>564.20000000000005</v>
      </c>
      <c r="L444" s="104">
        <v>0</v>
      </c>
      <c r="M444" s="178">
        <f t="shared" si="53"/>
        <v>564.20000000000005</v>
      </c>
      <c r="N444" s="104">
        <v>78.2</v>
      </c>
      <c r="O444" s="178">
        <f t="shared" si="53"/>
        <v>642.40000000000009</v>
      </c>
      <c r="P444" s="104"/>
      <c r="Q444" s="178">
        <f t="shared" si="53"/>
        <v>642.40000000000009</v>
      </c>
      <c r="R444" s="104"/>
      <c r="S444" s="178">
        <f t="shared" si="54"/>
        <v>642.40000000000009</v>
      </c>
    </row>
    <row r="445" spans="2:19" ht="42" x14ac:dyDescent="0.4">
      <c r="B445" s="12"/>
      <c r="C445" s="7"/>
      <c r="D445" s="61" t="s">
        <v>14</v>
      </c>
      <c r="E445" s="67" t="s">
        <v>197</v>
      </c>
      <c r="F445" s="67">
        <v>200</v>
      </c>
      <c r="G445" s="62"/>
      <c r="H445" s="55">
        <v>81</v>
      </c>
      <c r="I445" s="55">
        <f t="shared" si="52"/>
        <v>81</v>
      </c>
      <c r="J445" s="104">
        <v>0</v>
      </c>
      <c r="K445" s="118">
        <f t="shared" si="53"/>
        <v>81</v>
      </c>
      <c r="L445" s="104">
        <v>0</v>
      </c>
      <c r="M445" s="178">
        <f t="shared" si="53"/>
        <v>81</v>
      </c>
      <c r="N445" s="104">
        <v>0</v>
      </c>
      <c r="O445" s="178">
        <f t="shared" si="53"/>
        <v>81</v>
      </c>
      <c r="P445" s="104">
        <v>0</v>
      </c>
      <c r="Q445" s="178">
        <f t="shared" si="53"/>
        <v>81</v>
      </c>
      <c r="R445" s="104">
        <v>0</v>
      </c>
      <c r="S445" s="178">
        <f t="shared" si="54"/>
        <v>81</v>
      </c>
    </row>
    <row r="446" spans="2:19" ht="84" x14ac:dyDescent="0.4">
      <c r="B446" s="12"/>
      <c r="C446" s="7"/>
      <c r="D446" s="68" t="s">
        <v>194</v>
      </c>
      <c r="E446" s="94" t="s">
        <v>195</v>
      </c>
      <c r="F446" s="94"/>
      <c r="G446" s="69"/>
      <c r="H446" s="104">
        <f>H447+H448</f>
        <v>3377</v>
      </c>
      <c r="I446" s="104">
        <f t="shared" si="52"/>
        <v>3377</v>
      </c>
      <c r="J446" s="104">
        <f>J447+J448</f>
        <v>-3377</v>
      </c>
      <c r="K446" s="118">
        <f t="shared" si="53"/>
        <v>0</v>
      </c>
      <c r="L446" s="104">
        <f>L447+L448</f>
        <v>0</v>
      </c>
      <c r="M446" s="178">
        <f t="shared" si="53"/>
        <v>0</v>
      </c>
      <c r="N446" s="104">
        <f>N447+N448</f>
        <v>0</v>
      </c>
      <c r="O446" s="178">
        <f t="shared" si="53"/>
        <v>0</v>
      </c>
      <c r="P446" s="104">
        <f>P447+P448</f>
        <v>0</v>
      </c>
      <c r="Q446" s="178">
        <f t="shared" si="53"/>
        <v>0</v>
      </c>
      <c r="R446" s="104">
        <f>R447+R448</f>
        <v>0</v>
      </c>
      <c r="S446" s="178">
        <f t="shared" si="54"/>
        <v>0</v>
      </c>
    </row>
    <row r="447" spans="2:19" ht="117.6" customHeight="1" x14ac:dyDescent="0.4">
      <c r="B447" s="12"/>
      <c r="C447" s="7"/>
      <c r="D447" s="61" t="s">
        <v>75</v>
      </c>
      <c r="E447" s="67" t="s">
        <v>195</v>
      </c>
      <c r="F447" s="67">
        <v>100</v>
      </c>
      <c r="G447" s="62"/>
      <c r="H447" s="55">
        <v>2972</v>
      </c>
      <c r="I447" s="55">
        <f t="shared" si="52"/>
        <v>2972</v>
      </c>
      <c r="J447" s="104">
        <v>-2972</v>
      </c>
      <c r="K447" s="118">
        <f t="shared" si="53"/>
        <v>0</v>
      </c>
      <c r="L447" s="104"/>
      <c r="M447" s="178">
        <f t="shared" si="53"/>
        <v>0</v>
      </c>
      <c r="N447" s="104"/>
      <c r="O447" s="178">
        <f t="shared" si="53"/>
        <v>0</v>
      </c>
      <c r="P447" s="104"/>
      <c r="Q447" s="178">
        <f t="shared" si="53"/>
        <v>0</v>
      </c>
      <c r="R447" s="104"/>
      <c r="S447" s="178">
        <f t="shared" si="54"/>
        <v>0</v>
      </c>
    </row>
    <row r="448" spans="2:19" ht="42" x14ac:dyDescent="0.4">
      <c r="B448" s="12"/>
      <c r="C448" s="7"/>
      <c r="D448" s="61" t="s">
        <v>14</v>
      </c>
      <c r="E448" s="67" t="s">
        <v>195</v>
      </c>
      <c r="F448" s="67">
        <v>200</v>
      </c>
      <c r="G448" s="62"/>
      <c r="H448" s="55">
        <v>405</v>
      </c>
      <c r="I448" s="55">
        <f t="shared" si="52"/>
        <v>405</v>
      </c>
      <c r="J448" s="104">
        <v>-405</v>
      </c>
      <c r="K448" s="118">
        <f t="shared" si="53"/>
        <v>0</v>
      </c>
      <c r="L448" s="104"/>
      <c r="M448" s="178">
        <f t="shared" si="53"/>
        <v>0</v>
      </c>
      <c r="N448" s="104"/>
      <c r="O448" s="178">
        <f t="shared" si="53"/>
        <v>0</v>
      </c>
      <c r="P448" s="104"/>
      <c r="Q448" s="178">
        <f t="shared" si="53"/>
        <v>0</v>
      </c>
      <c r="R448" s="104"/>
      <c r="S448" s="178">
        <f t="shared" si="54"/>
        <v>0</v>
      </c>
    </row>
    <row r="449" spans="2:19" ht="63" x14ac:dyDescent="0.4">
      <c r="B449" s="12"/>
      <c r="C449" s="7"/>
      <c r="D449" s="68" t="s">
        <v>326</v>
      </c>
      <c r="E449" s="94" t="s">
        <v>192</v>
      </c>
      <c r="F449" s="94"/>
      <c r="G449" s="69"/>
      <c r="H449" s="104">
        <f>H450+H451</f>
        <v>2613.9</v>
      </c>
      <c r="I449" s="104">
        <f t="shared" si="52"/>
        <v>2613.9</v>
      </c>
      <c r="J449" s="104">
        <f>J450+J451</f>
        <v>-2613.9</v>
      </c>
      <c r="K449" s="118">
        <f t="shared" si="53"/>
        <v>0</v>
      </c>
      <c r="L449" s="104">
        <f>L450+L451</f>
        <v>0</v>
      </c>
      <c r="M449" s="178">
        <f t="shared" si="53"/>
        <v>0</v>
      </c>
      <c r="N449" s="104">
        <f>N450+N451</f>
        <v>0</v>
      </c>
      <c r="O449" s="178">
        <f t="shared" si="53"/>
        <v>0</v>
      </c>
      <c r="P449" s="104">
        <f>P450+P451</f>
        <v>0</v>
      </c>
      <c r="Q449" s="178">
        <f t="shared" si="53"/>
        <v>0</v>
      </c>
      <c r="R449" s="104">
        <f>R450+R451</f>
        <v>0</v>
      </c>
      <c r="S449" s="178">
        <f t="shared" si="54"/>
        <v>0</v>
      </c>
    </row>
    <row r="450" spans="2:19" ht="113.4" customHeight="1" x14ac:dyDescent="0.4">
      <c r="B450" s="12"/>
      <c r="C450" s="7"/>
      <c r="D450" s="61" t="s">
        <v>75</v>
      </c>
      <c r="E450" s="67" t="s">
        <v>192</v>
      </c>
      <c r="F450" s="67">
        <v>100</v>
      </c>
      <c r="G450" s="62"/>
      <c r="H450" s="55">
        <v>2390.9</v>
      </c>
      <c r="I450" s="55">
        <f t="shared" si="52"/>
        <v>2390.9</v>
      </c>
      <c r="J450" s="104">
        <v>-2390.9</v>
      </c>
      <c r="K450" s="118">
        <f t="shared" si="53"/>
        <v>0</v>
      </c>
      <c r="L450" s="104"/>
      <c r="M450" s="178">
        <f t="shared" si="53"/>
        <v>0</v>
      </c>
      <c r="N450" s="104"/>
      <c r="O450" s="178">
        <f t="shared" si="53"/>
        <v>0</v>
      </c>
      <c r="P450" s="104"/>
      <c r="Q450" s="178">
        <f t="shared" si="53"/>
        <v>0</v>
      </c>
      <c r="R450" s="104"/>
      <c r="S450" s="178">
        <f t="shared" si="54"/>
        <v>0</v>
      </c>
    </row>
    <row r="451" spans="2:19" ht="60.75" customHeight="1" x14ac:dyDescent="0.4">
      <c r="B451" s="12"/>
      <c r="C451" s="7"/>
      <c r="D451" s="61" t="s">
        <v>14</v>
      </c>
      <c r="E451" s="67" t="s">
        <v>192</v>
      </c>
      <c r="F451" s="67">
        <v>200</v>
      </c>
      <c r="G451" s="62"/>
      <c r="H451" s="55">
        <v>223</v>
      </c>
      <c r="I451" s="55">
        <f t="shared" ref="I451:I519" si="55">H451</f>
        <v>223</v>
      </c>
      <c r="J451" s="104">
        <v>-223</v>
      </c>
      <c r="K451" s="118">
        <f t="shared" si="53"/>
        <v>0</v>
      </c>
      <c r="L451" s="104"/>
      <c r="M451" s="178">
        <f t="shared" si="53"/>
        <v>0</v>
      </c>
      <c r="N451" s="104"/>
      <c r="O451" s="178">
        <f t="shared" si="53"/>
        <v>0</v>
      </c>
      <c r="P451" s="104"/>
      <c r="Q451" s="178">
        <f t="shared" si="53"/>
        <v>0</v>
      </c>
      <c r="R451" s="104"/>
      <c r="S451" s="178">
        <f t="shared" si="54"/>
        <v>0</v>
      </c>
    </row>
    <row r="452" spans="2:19" ht="60" customHeight="1" x14ac:dyDescent="0.4">
      <c r="B452" s="12"/>
      <c r="C452" s="7"/>
      <c r="D452" s="59" t="s">
        <v>429</v>
      </c>
      <c r="E452" s="94" t="s">
        <v>191</v>
      </c>
      <c r="F452" s="94"/>
      <c r="G452" s="69"/>
      <c r="H452" s="104">
        <f>H453+H454</f>
        <v>645.4</v>
      </c>
      <c r="I452" s="104">
        <f t="shared" si="55"/>
        <v>645.4</v>
      </c>
      <c r="J452" s="104">
        <f>J453+J454</f>
        <v>-645.4</v>
      </c>
      <c r="K452" s="118">
        <f t="shared" si="53"/>
        <v>0</v>
      </c>
      <c r="L452" s="104">
        <f>L453+L454</f>
        <v>0</v>
      </c>
      <c r="M452" s="178">
        <f t="shared" si="53"/>
        <v>0</v>
      </c>
      <c r="N452" s="104">
        <f>N453+N454</f>
        <v>0</v>
      </c>
      <c r="O452" s="178">
        <f t="shared" si="53"/>
        <v>0</v>
      </c>
      <c r="P452" s="104">
        <f>P453+P454</f>
        <v>0</v>
      </c>
      <c r="Q452" s="178">
        <f t="shared" si="53"/>
        <v>0</v>
      </c>
      <c r="R452" s="104">
        <f>R453+R454</f>
        <v>0</v>
      </c>
      <c r="S452" s="178">
        <f t="shared" si="54"/>
        <v>0</v>
      </c>
    </row>
    <row r="453" spans="2:19" ht="117.75" customHeight="1" x14ac:dyDescent="0.4">
      <c r="B453" s="12"/>
      <c r="C453" s="7"/>
      <c r="D453" s="36" t="s">
        <v>75</v>
      </c>
      <c r="E453" s="67" t="s">
        <v>191</v>
      </c>
      <c r="F453" s="67">
        <v>100</v>
      </c>
      <c r="G453" s="37">
        <v>4</v>
      </c>
      <c r="H453" s="55">
        <v>564.4</v>
      </c>
      <c r="I453" s="55">
        <f t="shared" si="55"/>
        <v>564.4</v>
      </c>
      <c r="J453" s="104">
        <v>-564.4</v>
      </c>
      <c r="K453" s="118">
        <f t="shared" si="53"/>
        <v>0</v>
      </c>
      <c r="L453" s="104"/>
      <c r="M453" s="178">
        <f t="shared" si="53"/>
        <v>0</v>
      </c>
      <c r="N453" s="104"/>
      <c r="O453" s="178">
        <f t="shared" si="53"/>
        <v>0</v>
      </c>
      <c r="P453" s="104"/>
      <c r="Q453" s="178">
        <f t="shared" si="53"/>
        <v>0</v>
      </c>
      <c r="R453" s="104"/>
      <c r="S453" s="178">
        <f t="shared" si="54"/>
        <v>0</v>
      </c>
    </row>
    <row r="454" spans="2:19" ht="48.6" customHeight="1" x14ac:dyDescent="0.4">
      <c r="B454" s="12"/>
      <c r="C454" s="7"/>
      <c r="D454" s="36" t="s">
        <v>14</v>
      </c>
      <c r="E454" s="67" t="s">
        <v>191</v>
      </c>
      <c r="F454" s="67">
        <v>200</v>
      </c>
      <c r="G454" s="37">
        <v>4</v>
      </c>
      <c r="H454" s="55">
        <v>81</v>
      </c>
      <c r="I454" s="55">
        <f t="shared" si="55"/>
        <v>81</v>
      </c>
      <c r="J454" s="104">
        <v>-81</v>
      </c>
      <c r="K454" s="118">
        <f t="shared" si="53"/>
        <v>0</v>
      </c>
      <c r="L454" s="104"/>
      <c r="M454" s="178">
        <f t="shared" si="53"/>
        <v>0</v>
      </c>
      <c r="N454" s="104"/>
      <c r="O454" s="178">
        <f t="shared" si="53"/>
        <v>0</v>
      </c>
      <c r="P454" s="104"/>
      <c r="Q454" s="178">
        <f t="shared" si="53"/>
        <v>0</v>
      </c>
      <c r="R454" s="104"/>
      <c r="S454" s="178">
        <f t="shared" si="54"/>
        <v>0</v>
      </c>
    </row>
    <row r="455" spans="2:19" ht="79.95" customHeight="1" x14ac:dyDescent="0.4">
      <c r="B455" s="12"/>
      <c r="C455" s="7"/>
      <c r="D455" s="22" t="s">
        <v>380</v>
      </c>
      <c r="E455" s="94" t="s">
        <v>193</v>
      </c>
      <c r="F455" s="94"/>
      <c r="G455" s="69"/>
      <c r="H455" s="104">
        <f>H456+H457</f>
        <v>1290.8</v>
      </c>
      <c r="I455" s="104">
        <f t="shared" si="55"/>
        <v>1290.8</v>
      </c>
      <c r="J455" s="104">
        <f>J456+J457</f>
        <v>0</v>
      </c>
      <c r="K455" s="118">
        <f t="shared" si="53"/>
        <v>1290.8</v>
      </c>
      <c r="L455" s="104">
        <f>L456+L457</f>
        <v>0</v>
      </c>
      <c r="M455" s="178">
        <f t="shared" si="53"/>
        <v>1290.8</v>
      </c>
      <c r="N455" s="104">
        <f>N456+N457</f>
        <v>156.4</v>
      </c>
      <c r="O455" s="178">
        <f t="shared" si="53"/>
        <v>1447.2</v>
      </c>
      <c r="P455" s="104">
        <f>P456+P457</f>
        <v>0</v>
      </c>
      <c r="Q455" s="178">
        <f t="shared" si="53"/>
        <v>1447.2</v>
      </c>
      <c r="R455" s="104">
        <f>R456+R457</f>
        <v>0</v>
      </c>
      <c r="S455" s="178">
        <f t="shared" si="54"/>
        <v>1447.2</v>
      </c>
    </row>
    <row r="456" spans="2:19" ht="110.25" customHeight="1" x14ac:dyDescent="0.4">
      <c r="B456" s="12"/>
      <c r="C456" s="7"/>
      <c r="D456" s="36" t="s">
        <v>75</v>
      </c>
      <c r="E456" s="67" t="s">
        <v>193</v>
      </c>
      <c r="F456" s="67">
        <v>100</v>
      </c>
      <c r="G456" s="37">
        <v>4</v>
      </c>
      <c r="H456" s="55">
        <v>1128.8</v>
      </c>
      <c r="I456" s="55">
        <f t="shared" si="55"/>
        <v>1128.8</v>
      </c>
      <c r="J456" s="104">
        <v>0</v>
      </c>
      <c r="K456" s="118">
        <f t="shared" si="53"/>
        <v>1128.8</v>
      </c>
      <c r="L456" s="104">
        <v>0</v>
      </c>
      <c r="M456" s="178">
        <f t="shared" si="53"/>
        <v>1128.8</v>
      </c>
      <c r="N456" s="104">
        <v>156.4</v>
      </c>
      <c r="O456" s="178">
        <f t="shared" si="53"/>
        <v>1285.2</v>
      </c>
      <c r="P456" s="104"/>
      <c r="Q456" s="178">
        <f t="shared" si="53"/>
        <v>1285.2</v>
      </c>
      <c r="R456" s="104"/>
      <c r="S456" s="178">
        <f t="shared" si="54"/>
        <v>1285.2</v>
      </c>
    </row>
    <row r="457" spans="2:19" ht="61.95" customHeight="1" x14ac:dyDescent="0.4">
      <c r="B457" s="12"/>
      <c r="C457" s="7"/>
      <c r="D457" s="36" t="s">
        <v>14</v>
      </c>
      <c r="E457" s="67" t="s">
        <v>193</v>
      </c>
      <c r="F457" s="67">
        <v>200</v>
      </c>
      <c r="G457" s="37">
        <v>4</v>
      </c>
      <c r="H457" s="55">
        <v>162</v>
      </c>
      <c r="I457" s="55">
        <f t="shared" si="55"/>
        <v>162</v>
      </c>
      <c r="J457" s="104">
        <v>0</v>
      </c>
      <c r="K457" s="118">
        <f t="shared" si="53"/>
        <v>162</v>
      </c>
      <c r="L457" s="104">
        <v>0</v>
      </c>
      <c r="M457" s="178">
        <f t="shared" si="53"/>
        <v>162</v>
      </c>
      <c r="N457" s="104">
        <v>0</v>
      </c>
      <c r="O457" s="178">
        <f t="shared" si="53"/>
        <v>162</v>
      </c>
      <c r="P457" s="104">
        <v>0</v>
      </c>
      <c r="Q457" s="178">
        <f t="shared" si="53"/>
        <v>162</v>
      </c>
      <c r="R457" s="104">
        <v>0</v>
      </c>
      <c r="S457" s="178">
        <f t="shared" si="54"/>
        <v>162</v>
      </c>
    </row>
    <row r="458" spans="2:19" ht="249.75" customHeight="1" x14ac:dyDescent="0.4">
      <c r="B458" s="12"/>
      <c r="C458" s="7"/>
      <c r="D458" s="68" t="s">
        <v>198</v>
      </c>
      <c r="E458" s="94" t="s">
        <v>199</v>
      </c>
      <c r="F458" s="94"/>
      <c r="G458" s="69"/>
      <c r="H458" s="104">
        <f>H459+H460</f>
        <v>442.2</v>
      </c>
      <c r="I458" s="104">
        <f t="shared" si="55"/>
        <v>442.2</v>
      </c>
      <c r="J458" s="104">
        <f>J459+J460</f>
        <v>-442.2</v>
      </c>
      <c r="K458" s="118">
        <f t="shared" si="53"/>
        <v>0</v>
      </c>
      <c r="L458" s="104">
        <f>L459+L460</f>
        <v>0</v>
      </c>
      <c r="M458" s="178">
        <f t="shared" si="53"/>
        <v>0</v>
      </c>
      <c r="N458" s="104">
        <f>N459+N460</f>
        <v>0</v>
      </c>
      <c r="O458" s="178">
        <f t="shared" si="53"/>
        <v>0</v>
      </c>
      <c r="P458" s="104">
        <f>P459+P460</f>
        <v>0</v>
      </c>
      <c r="Q458" s="178">
        <f t="shared" si="53"/>
        <v>0</v>
      </c>
      <c r="R458" s="104">
        <f>R459+R460</f>
        <v>0</v>
      </c>
      <c r="S458" s="178">
        <f t="shared" si="54"/>
        <v>0</v>
      </c>
    </row>
    <row r="459" spans="2:19" ht="91.5" customHeight="1" x14ac:dyDescent="0.4">
      <c r="B459" s="12"/>
      <c r="C459" s="7"/>
      <c r="D459" s="36" t="s">
        <v>75</v>
      </c>
      <c r="E459" s="67" t="s">
        <v>199</v>
      </c>
      <c r="F459" s="67">
        <v>100</v>
      </c>
      <c r="G459" s="37">
        <v>4</v>
      </c>
      <c r="H459" s="55">
        <v>361.2</v>
      </c>
      <c r="I459" s="55">
        <f t="shared" si="55"/>
        <v>361.2</v>
      </c>
      <c r="J459" s="104">
        <v>-361.2</v>
      </c>
      <c r="K459" s="118">
        <f t="shared" si="53"/>
        <v>0</v>
      </c>
      <c r="L459" s="104"/>
      <c r="M459" s="178">
        <f t="shared" si="53"/>
        <v>0</v>
      </c>
      <c r="N459" s="104"/>
      <c r="O459" s="178">
        <f t="shared" si="53"/>
        <v>0</v>
      </c>
      <c r="P459" s="104"/>
      <c r="Q459" s="178">
        <f t="shared" si="53"/>
        <v>0</v>
      </c>
      <c r="R459" s="104"/>
      <c r="S459" s="178">
        <f t="shared" si="54"/>
        <v>0</v>
      </c>
    </row>
    <row r="460" spans="2:19" ht="53.4" customHeight="1" x14ac:dyDescent="0.4">
      <c r="B460" s="12"/>
      <c r="C460" s="7"/>
      <c r="D460" s="36" t="s">
        <v>14</v>
      </c>
      <c r="E460" s="67" t="s">
        <v>199</v>
      </c>
      <c r="F460" s="67">
        <v>200</v>
      </c>
      <c r="G460" s="37">
        <v>4</v>
      </c>
      <c r="H460" s="55">
        <v>81</v>
      </c>
      <c r="I460" s="55">
        <f t="shared" si="55"/>
        <v>81</v>
      </c>
      <c r="J460" s="104">
        <v>-81</v>
      </c>
      <c r="K460" s="118">
        <f t="shared" si="53"/>
        <v>0</v>
      </c>
      <c r="L460" s="104"/>
      <c r="M460" s="178">
        <f t="shared" si="53"/>
        <v>0</v>
      </c>
      <c r="N460" s="104"/>
      <c r="O460" s="178">
        <f t="shared" si="53"/>
        <v>0</v>
      </c>
      <c r="P460" s="104"/>
      <c r="Q460" s="178">
        <f t="shared" si="53"/>
        <v>0</v>
      </c>
      <c r="R460" s="104"/>
      <c r="S460" s="178">
        <f t="shared" si="54"/>
        <v>0</v>
      </c>
    </row>
    <row r="461" spans="2:19" s="83" customFormat="1" ht="257.25" customHeight="1" x14ac:dyDescent="0.4">
      <c r="B461" s="84"/>
      <c r="C461" s="7"/>
      <c r="D461" s="68" t="s">
        <v>198</v>
      </c>
      <c r="E461" s="119" t="s">
        <v>433</v>
      </c>
      <c r="F461" s="119"/>
      <c r="G461" s="69"/>
      <c r="H461" s="55"/>
      <c r="I461" s="104">
        <f t="shared" ref="I461" si="56">H461</f>
        <v>0</v>
      </c>
      <c r="J461" s="104">
        <f>J462+J463</f>
        <v>442.2</v>
      </c>
      <c r="K461" s="118">
        <f t="shared" ref="K461:S461" si="57">J461+I461</f>
        <v>442.2</v>
      </c>
      <c r="L461" s="104">
        <f>L462+L463</f>
        <v>0</v>
      </c>
      <c r="M461" s="178">
        <f t="shared" si="57"/>
        <v>442.2</v>
      </c>
      <c r="N461" s="104">
        <f>N462+N463</f>
        <v>50</v>
      </c>
      <c r="O461" s="178">
        <f t="shared" si="57"/>
        <v>492.2</v>
      </c>
      <c r="P461" s="104">
        <f>P462+P463</f>
        <v>0</v>
      </c>
      <c r="Q461" s="178">
        <f t="shared" si="57"/>
        <v>492.2</v>
      </c>
      <c r="R461" s="104">
        <f>R462+R463</f>
        <v>0</v>
      </c>
      <c r="S461" s="178">
        <f t="shared" si="57"/>
        <v>492.2</v>
      </c>
    </row>
    <row r="462" spans="2:19" s="83" customFormat="1" ht="53.4" customHeight="1" x14ac:dyDescent="0.4">
      <c r="B462" s="84"/>
      <c r="C462" s="7"/>
      <c r="D462" s="68" t="s">
        <v>75</v>
      </c>
      <c r="E462" s="119" t="s">
        <v>433</v>
      </c>
      <c r="F462" s="119">
        <v>100</v>
      </c>
      <c r="G462" s="69"/>
      <c r="H462" s="55"/>
      <c r="I462" s="55"/>
      <c r="J462" s="104">
        <v>361.2</v>
      </c>
      <c r="K462" s="118">
        <f t="shared" si="53"/>
        <v>361.2</v>
      </c>
      <c r="L462" s="104"/>
      <c r="M462" s="178">
        <f t="shared" si="53"/>
        <v>361.2</v>
      </c>
      <c r="N462" s="104">
        <v>50</v>
      </c>
      <c r="O462" s="178">
        <f t="shared" si="53"/>
        <v>411.2</v>
      </c>
      <c r="P462" s="104"/>
      <c r="Q462" s="178">
        <f t="shared" si="53"/>
        <v>411.2</v>
      </c>
      <c r="R462" s="104"/>
      <c r="S462" s="178">
        <f t="shared" si="54"/>
        <v>411.2</v>
      </c>
    </row>
    <row r="463" spans="2:19" s="83" customFormat="1" ht="53.4" customHeight="1" x14ac:dyDescent="0.4">
      <c r="B463" s="84"/>
      <c r="C463" s="7"/>
      <c r="D463" s="68" t="s">
        <v>14</v>
      </c>
      <c r="E463" s="119" t="s">
        <v>433</v>
      </c>
      <c r="F463" s="119">
        <v>200</v>
      </c>
      <c r="G463" s="69"/>
      <c r="H463" s="55"/>
      <c r="I463" s="55"/>
      <c r="J463" s="104">
        <v>81</v>
      </c>
      <c r="K463" s="118">
        <f t="shared" si="53"/>
        <v>81</v>
      </c>
      <c r="L463" s="104"/>
      <c r="M463" s="178">
        <f t="shared" si="53"/>
        <v>81</v>
      </c>
      <c r="N463" s="104"/>
      <c r="O463" s="178">
        <f t="shared" si="53"/>
        <v>81</v>
      </c>
      <c r="P463" s="104"/>
      <c r="Q463" s="178">
        <f t="shared" si="53"/>
        <v>81</v>
      </c>
      <c r="R463" s="104"/>
      <c r="S463" s="178">
        <f t="shared" si="54"/>
        <v>81</v>
      </c>
    </row>
    <row r="464" spans="2:19" s="83" customFormat="1" ht="67.5" customHeight="1" x14ac:dyDescent="0.4">
      <c r="B464" s="84"/>
      <c r="C464" s="7"/>
      <c r="D464" s="59" t="s">
        <v>429</v>
      </c>
      <c r="E464" s="119" t="s">
        <v>432</v>
      </c>
      <c r="F464" s="119"/>
      <c r="G464" s="69"/>
      <c r="H464" s="55"/>
      <c r="I464" s="104">
        <f t="shared" ref="I464" si="58">H464</f>
        <v>0</v>
      </c>
      <c r="J464" s="104">
        <f>J465+J466</f>
        <v>645.4</v>
      </c>
      <c r="K464" s="118">
        <f t="shared" ref="K464:S464" si="59">J464+I464</f>
        <v>645.4</v>
      </c>
      <c r="L464" s="104">
        <f>L465+L466</f>
        <v>0</v>
      </c>
      <c r="M464" s="178">
        <f t="shared" si="59"/>
        <v>645.4</v>
      </c>
      <c r="N464" s="104">
        <f>N465+N466</f>
        <v>78.2</v>
      </c>
      <c r="O464" s="178">
        <f t="shared" si="59"/>
        <v>723.6</v>
      </c>
      <c r="P464" s="104">
        <f>P465+P466</f>
        <v>0</v>
      </c>
      <c r="Q464" s="178">
        <f t="shared" si="59"/>
        <v>723.6</v>
      </c>
      <c r="R464" s="104">
        <f>R465+R466</f>
        <v>0</v>
      </c>
      <c r="S464" s="178">
        <f t="shared" si="59"/>
        <v>723.6</v>
      </c>
    </row>
    <row r="465" spans="2:19" s="83" customFormat="1" ht="93.75" customHeight="1" x14ac:dyDescent="0.4">
      <c r="B465" s="84"/>
      <c r="C465" s="7"/>
      <c r="D465" s="68" t="s">
        <v>75</v>
      </c>
      <c r="E465" s="119" t="s">
        <v>432</v>
      </c>
      <c r="F465" s="119">
        <v>100</v>
      </c>
      <c r="G465" s="69"/>
      <c r="H465" s="55"/>
      <c r="I465" s="55"/>
      <c r="J465" s="104">
        <v>564.4</v>
      </c>
      <c r="K465" s="118">
        <f t="shared" si="53"/>
        <v>564.4</v>
      </c>
      <c r="L465" s="104"/>
      <c r="M465" s="178">
        <f t="shared" si="53"/>
        <v>564.4</v>
      </c>
      <c r="N465" s="104">
        <v>78.2</v>
      </c>
      <c r="O465" s="178">
        <f t="shared" si="53"/>
        <v>642.6</v>
      </c>
      <c r="P465" s="104"/>
      <c r="Q465" s="178">
        <f t="shared" si="53"/>
        <v>642.6</v>
      </c>
      <c r="R465" s="104"/>
      <c r="S465" s="178">
        <f t="shared" si="54"/>
        <v>642.6</v>
      </c>
    </row>
    <row r="466" spans="2:19" s="83" customFormat="1" ht="53.4" customHeight="1" x14ac:dyDescent="0.4">
      <c r="B466" s="84"/>
      <c r="C466" s="7"/>
      <c r="D466" s="68" t="s">
        <v>14</v>
      </c>
      <c r="E466" s="119" t="s">
        <v>432</v>
      </c>
      <c r="F466" s="119">
        <v>200</v>
      </c>
      <c r="G466" s="69"/>
      <c r="H466" s="55"/>
      <c r="I466" s="55"/>
      <c r="J466" s="104">
        <v>81</v>
      </c>
      <c r="K466" s="118">
        <f t="shared" si="53"/>
        <v>81</v>
      </c>
      <c r="L466" s="104"/>
      <c r="M466" s="178">
        <f t="shared" si="53"/>
        <v>81</v>
      </c>
      <c r="N466" s="104"/>
      <c r="O466" s="178">
        <f t="shared" si="53"/>
        <v>81</v>
      </c>
      <c r="P466" s="104"/>
      <c r="Q466" s="178">
        <f t="shared" si="53"/>
        <v>81</v>
      </c>
      <c r="R466" s="104"/>
      <c r="S466" s="178">
        <f t="shared" si="54"/>
        <v>81</v>
      </c>
    </row>
    <row r="467" spans="2:19" s="83" customFormat="1" ht="93.75" customHeight="1" x14ac:dyDescent="0.4">
      <c r="B467" s="84"/>
      <c r="C467" s="7"/>
      <c r="D467" s="68" t="s">
        <v>194</v>
      </c>
      <c r="E467" s="119" t="s">
        <v>430</v>
      </c>
      <c r="F467" s="119"/>
      <c r="G467" s="69"/>
      <c r="H467" s="55"/>
      <c r="I467" s="104">
        <f t="shared" ref="I467" si="60">H467</f>
        <v>0</v>
      </c>
      <c r="J467" s="104">
        <f>J468+J469</f>
        <v>3377</v>
      </c>
      <c r="K467" s="118">
        <f t="shared" ref="K467:S467" si="61">J467+I467</f>
        <v>3377</v>
      </c>
      <c r="L467" s="104">
        <f>L468+L469</f>
        <v>0</v>
      </c>
      <c r="M467" s="178">
        <f t="shared" si="61"/>
        <v>3377</v>
      </c>
      <c r="N467" s="104">
        <f>N468+N469</f>
        <v>412</v>
      </c>
      <c r="O467" s="178">
        <f t="shared" si="61"/>
        <v>3789</v>
      </c>
      <c r="P467" s="104">
        <f>P468+P469</f>
        <v>0</v>
      </c>
      <c r="Q467" s="178">
        <f t="shared" si="61"/>
        <v>3789</v>
      </c>
      <c r="R467" s="104">
        <f>R468+R469</f>
        <v>0</v>
      </c>
      <c r="S467" s="178">
        <f t="shared" si="61"/>
        <v>3789</v>
      </c>
    </row>
    <row r="468" spans="2:19" s="83" customFormat="1" ht="93.75" customHeight="1" x14ac:dyDescent="0.4">
      <c r="B468" s="84"/>
      <c r="C468" s="7"/>
      <c r="D468" s="68" t="s">
        <v>75</v>
      </c>
      <c r="E468" s="119" t="s">
        <v>430</v>
      </c>
      <c r="F468" s="119">
        <v>100</v>
      </c>
      <c r="G468" s="69"/>
      <c r="H468" s="55"/>
      <c r="I468" s="55"/>
      <c r="J468" s="104">
        <v>2972</v>
      </c>
      <c r="K468" s="118">
        <f t="shared" si="53"/>
        <v>2972</v>
      </c>
      <c r="L468" s="104"/>
      <c r="M468" s="178">
        <f t="shared" si="53"/>
        <v>2972</v>
      </c>
      <c r="N468" s="104">
        <v>412</v>
      </c>
      <c r="O468" s="178">
        <f t="shared" si="53"/>
        <v>3384</v>
      </c>
      <c r="P468" s="104"/>
      <c r="Q468" s="178">
        <f t="shared" si="53"/>
        <v>3384</v>
      </c>
      <c r="R468" s="104"/>
      <c r="S468" s="178">
        <f t="shared" si="54"/>
        <v>3384</v>
      </c>
    </row>
    <row r="469" spans="2:19" s="83" customFormat="1" ht="53.4" customHeight="1" x14ac:dyDescent="0.4">
      <c r="B469" s="84"/>
      <c r="C469" s="7"/>
      <c r="D469" s="68" t="s">
        <v>14</v>
      </c>
      <c r="E469" s="119" t="s">
        <v>430</v>
      </c>
      <c r="F469" s="119">
        <v>200</v>
      </c>
      <c r="G469" s="69"/>
      <c r="H469" s="55"/>
      <c r="I469" s="55"/>
      <c r="J469" s="104">
        <v>405</v>
      </c>
      <c r="K469" s="118">
        <f t="shared" si="53"/>
        <v>405</v>
      </c>
      <c r="L469" s="104"/>
      <c r="M469" s="178">
        <f t="shared" si="53"/>
        <v>405</v>
      </c>
      <c r="N469" s="104"/>
      <c r="O469" s="178">
        <f t="shared" si="53"/>
        <v>405</v>
      </c>
      <c r="P469" s="104"/>
      <c r="Q469" s="178">
        <f t="shared" si="53"/>
        <v>405</v>
      </c>
      <c r="R469" s="104"/>
      <c r="S469" s="178">
        <f t="shared" si="54"/>
        <v>405</v>
      </c>
    </row>
    <row r="470" spans="2:19" s="83" customFormat="1" ht="87.75" customHeight="1" x14ac:dyDescent="0.4">
      <c r="B470" s="84"/>
      <c r="C470" s="7"/>
      <c r="D470" s="68" t="s">
        <v>326</v>
      </c>
      <c r="E470" s="119" t="s">
        <v>431</v>
      </c>
      <c r="F470" s="119"/>
      <c r="G470" s="69"/>
      <c r="H470" s="55"/>
      <c r="I470" s="104">
        <f t="shared" ref="I470" si="62">H470</f>
        <v>0</v>
      </c>
      <c r="J470" s="104">
        <f>J471+J472</f>
        <v>2613.9</v>
      </c>
      <c r="K470" s="118">
        <f t="shared" ref="K470:S485" si="63">J470+I470</f>
        <v>2613.9</v>
      </c>
      <c r="L470" s="104">
        <f>L471+L472</f>
        <v>0</v>
      </c>
      <c r="M470" s="178">
        <f t="shared" si="63"/>
        <v>2613.9</v>
      </c>
      <c r="N470" s="104">
        <f>N471+N472</f>
        <v>328.8</v>
      </c>
      <c r="O470" s="178">
        <f t="shared" si="63"/>
        <v>2942.7000000000003</v>
      </c>
      <c r="P470" s="104">
        <f>P471+P472</f>
        <v>0</v>
      </c>
      <c r="Q470" s="178">
        <f t="shared" si="63"/>
        <v>2942.7000000000003</v>
      </c>
      <c r="R470" s="104">
        <f>R471+R472</f>
        <v>0</v>
      </c>
      <c r="S470" s="178">
        <f t="shared" si="63"/>
        <v>2942.7000000000003</v>
      </c>
    </row>
    <row r="471" spans="2:19" s="83" customFormat="1" ht="107.25" customHeight="1" x14ac:dyDescent="0.4">
      <c r="B471" s="84"/>
      <c r="C471" s="7"/>
      <c r="D471" s="68" t="s">
        <v>75</v>
      </c>
      <c r="E471" s="119" t="s">
        <v>431</v>
      </c>
      <c r="F471" s="119">
        <v>100</v>
      </c>
      <c r="G471" s="69"/>
      <c r="H471" s="55"/>
      <c r="I471" s="55"/>
      <c r="J471" s="104">
        <v>2390.9</v>
      </c>
      <c r="K471" s="118">
        <f t="shared" si="53"/>
        <v>2390.9</v>
      </c>
      <c r="L471" s="104"/>
      <c r="M471" s="178">
        <f t="shared" si="53"/>
        <v>2390.9</v>
      </c>
      <c r="N471" s="104">
        <v>328.8</v>
      </c>
      <c r="O471" s="178">
        <f t="shared" si="53"/>
        <v>2719.7000000000003</v>
      </c>
      <c r="P471" s="104"/>
      <c r="Q471" s="178">
        <f t="shared" si="63"/>
        <v>2719.7000000000003</v>
      </c>
      <c r="R471" s="104"/>
      <c r="S471" s="178">
        <f t="shared" si="63"/>
        <v>2719.7000000000003</v>
      </c>
    </row>
    <row r="472" spans="2:19" s="83" customFormat="1" ht="53.4" customHeight="1" x14ac:dyDescent="0.4">
      <c r="B472" s="84"/>
      <c r="C472" s="7"/>
      <c r="D472" s="68" t="s">
        <v>14</v>
      </c>
      <c r="E472" s="119" t="s">
        <v>431</v>
      </c>
      <c r="F472" s="119">
        <v>200</v>
      </c>
      <c r="G472" s="69"/>
      <c r="H472" s="55"/>
      <c r="I472" s="55"/>
      <c r="J472" s="104">
        <v>223</v>
      </c>
      <c r="K472" s="118">
        <f t="shared" si="53"/>
        <v>223</v>
      </c>
      <c r="L472" s="104"/>
      <c r="M472" s="178">
        <f t="shared" si="53"/>
        <v>223</v>
      </c>
      <c r="N472" s="104"/>
      <c r="O472" s="178">
        <f t="shared" si="53"/>
        <v>223</v>
      </c>
      <c r="P472" s="104"/>
      <c r="Q472" s="178">
        <f t="shared" si="63"/>
        <v>223</v>
      </c>
      <c r="R472" s="104"/>
      <c r="S472" s="178">
        <f t="shared" si="63"/>
        <v>223</v>
      </c>
    </row>
    <row r="473" spans="2:19" ht="40.950000000000003" customHeight="1" x14ac:dyDescent="0.4">
      <c r="B473" s="12"/>
      <c r="C473" s="7"/>
      <c r="D473" s="68" t="s">
        <v>200</v>
      </c>
      <c r="E473" s="94" t="s">
        <v>201</v>
      </c>
      <c r="F473" s="94"/>
      <c r="G473" s="69"/>
      <c r="H473" s="104">
        <f>H474</f>
        <v>47132.2</v>
      </c>
      <c r="I473" s="104">
        <f t="shared" si="55"/>
        <v>47132.2</v>
      </c>
      <c r="J473" s="104">
        <f>J474</f>
        <v>0</v>
      </c>
      <c r="K473" s="118">
        <f t="shared" si="53"/>
        <v>47132.2</v>
      </c>
      <c r="L473" s="104">
        <f>L474</f>
        <v>5284.5</v>
      </c>
      <c r="M473" s="178">
        <f t="shared" si="53"/>
        <v>52416.7</v>
      </c>
      <c r="N473" s="104">
        <f>N474</f>
        <v>7245.5</v>
      </c>
      <c r="O473" s="178">
        <f t="shared" si="53"/>
        <v>59662.2</v>
      </c>
      <c r="P473" s="104">
        <f>P474</f>
        <v>-4476.3999999999996</v>
      </c>
      <c r="Q473" s="178">
        <f t="shared" si="63"/>
        <v>55185.799999999996</v>
      </c>
      <c r="R473" s="104">
        <f>R474</f>
        <v>0</v>
      </c>
      <c r="S473" s="178">
        <f t="shared" si="63"/>
        <v>55185.799999999996</v>
      </c>
    </row>
    <row r="474" spans="2:19" ht="48.6" customHeight="1" x14ac:dyDescent="0.4">
      <c r="B474" s="12"/>
      <c r="C474" s="7"/>
      <c r="D474" s="36" t="s">
        <v>63</v>
      </c>
      <c r="E474" s="67" t="s">
        <v>202</v>
      </c>
      <c r="F474" s="67"/>
      <c r="G474" s="37"/>
      <c r="H474" s="55">
        <f>H475+H476+H477</f>
        <v>47132.2</v>
      </c>
      <c r="I474" s="55">
        <f t="shared" si="55"/>
        <v>47132.2</v>
      </c>
      <c r="J474" s="104">
        <f>J475+J476+J477</f>
        <v>0</v>
      </c>
      <c r="K474" s="118">
        <f t="shared" si="53"/>
        <v>47132.2</v>
      </c>
      <c r="L474" s="104">
        <f>L475+L476+L477</f>
        <v>5284.5</v>
      </c>
      <c r="M474" s="178">
        <f t="shared" si="53"/>
        <v>52416.7</v>
      </c>
      <c r="N474" s="104">
        <f>N475+N476+N477</f>
        <v>7245.5</v>
      </c>
      <c r="O474" s="178">
        <f t="shared" si="53"/>
        <v>59662.2</v>
      </c>
      <c r="P474" s="104">
        <f>P475+P476+P477</f>
        <v>-4476.3999999999996</v>
      </c>
      <c r="Q474" s="178">
        <f t="shared" si="63"/>
        <v>55185.799999999996</v>
      </c>
      <c r="R474" s="104">
        <f>R475+R476+R477</f>
        <v>0</v>
      </c>
      <c r="S474" s="178">
        <f t="shared" si="63"/>
        <v>55185.799999999996</v>
      </c>
    </row>
    <row r="475" spans="2:19" ht="117.75" customHeight="1" x14ac:dyDescent="0.4">
      <c r="B475" s="12"/>
      <c r="C475" s="7"/>
      <c r="D475" s="36" t="s">
        <v>75</v>
      </c>
      <c r="E475" s="67" t="s">
        <v>202</v>
      </c>
      <c r="F475" s="67">
        <v>100</v>
      </c>
      <c r="G475" s="37">
        <v>13</v>
      </c>
      <c r="H475" s="55">
        <v>28622.1</v>
      </c>
      <c r="I475" s="55">
        <f t="shared" si="55"/>
        <v>28622.1</v>
      </c>
      <c r="J475" s="104">
        <v>0</v>
      </c>
      <c r="K475" s="118">
        <f t="shared" si="53"/>
        <v>28622.1</v>
      </c>
      <c r="L475" s="104">
        <v>0</v>
      </c>
      <c r="M475" s="178">
        <f t="shared" si="53"/>
        <v>28622.1</v>
      </c>
      <c r="N475" s="104">
        <v>7245.5</v>
      </c>
      <c r="O475" s="178">
        <f t="shared" si="53"/>
        <v>35867.599999999999</v>
      </c>
      <c r="P475" s="104"/>
      <c r="Q475" s="178">
        <f t="shared" si="63"/>
        <v>35867.599999999999</v>
      </c>
      <c r="R475" s="104"/>
      <c r="S475" s="178">
        <f t="shared" si="63"/>
        <v>35867.599999999999</v>
      </c>
    </row>
    <row r="476" spans="2:19" ht="61.5" customHeight="1" x14ac:dyDescent="0.4">
      <c r="B476" s="12"/>
      <c r="C476" s="7"/>
      <c r="D476" s="36" t="s">
        <v>14</v>
      </c>
      <c r="E476" s="67" t="s">
        <v>202</v>
      </c>
      <c r="F476" s="67">
        <v>200</v>
      </c>
      <c r="G476" s="37">
        <v>13</v>
      </c>
      <c r="H476" s="55">
        <v>17797.900000000001</v>
      </c>
      <c r="I476" s="55">
        <f t="shared" si="55"/>
        <v>17797.900000000001</v>
      </c>
      <c r="J476" s="104">
        <v>0</v>
      </c>
      <c r="K476" s="118">
        <f t="shared" si="53"/>
        <v>17797.900000000001</v>
      </c>
      <c r="L476" s="104">
        <v>5284.5</v>
      </c>
      <c r="M476" s="178">
        <f t="shared" si="53"/>
        <v>23082.400000000001</v>
      </c>
      <c r="N476" s="104"/>
      <c r="O476" s="178">
        <f t="shared" si="53"/>
        <v>23082.400000000001</v>
      </c>
      <c r="P476" s="104">
        <v>-4476.3999999999996</v>
      </c>
      <c r="Q476" s="178">
        <f t="shared" si="63"/>
        <v>18606</v>
      </c>
      <c r="R476" s="104"/>
      <c r="S476" s="178">
        <f t="shared" si="63"/>
        <v>18606</v>
      </c>
    </row>
    <row r="477" spans="2:19" ht="28.5" customHeight="1" x14ac:dyDescent="0.4">
      <c r="B477" s="12"/>
      <c r="C477" s="7"/>
      <c r="D477" s="36" t="s">
        <v>18</v>
      </c>
      <c r="E477" s="67" t="s">
        <v>202</v>
      </c>
      <c r="F477" s="67">
        <v>800</v>
      </c>
      <c r="G477" s="37">
        <v>13</v>
      </c>
      <c r="H477" s="55">
        <v>712.2</v>
      </c>
      <c r="I477" s="55">
        <f t="shared" si="55"/>
        <v>712.2</v>
      </c>
      <c r="J477" s="104">
        <v>0</v>
      </c>
      <c r="K477" s="118">
        <f t="shared" si="53"/>
        <v>712.2</v>
      </c>
      <c r="L477" s="104">
        <v>0</v>
      </c>
      <c r="M477" s="178">
        <f t="shared" si="53"/>
        <v>712.2</v>
      </c>
      <c r="N477" s="104">
        <v>0</v>
      </c>
      <c r="O477" s="178">
        <f t="shared" si="53"/>
        <v>712.2</v>
      </c>
      <c r="P477" s="104">
        <v>0</v>
      </c>
      <c r="Q477" s="178">
        <f t="shared" si="63"/>
        <v>712.2</v>
      </c>
      <c r="R477" s="104">
        <v>0</v>
      </c>
      <c r="S477" s="178">
        <f t="shared" si="63"/>
        <v>712.2</v>
      </c>
    </row>
    <row r="478" spans="2:19" ht="32.4" customHeight="1" x14ac:dyDescent="0.4">
      <c r="B478" s="12"/>
      <c r="C478" s="7"/>
      <c r="D478" s="68" t="s">
        <v>203</v>
      </c>
      <c r="E478" s="94" t="s">
        <v>204</v>
      </c>
      <c r="F478" s="94"/>
      <c r="G478" s="69"/>
      <c r="H478" s="104">
        <f>H479</f>
        <v>500</v>
      </c>
      <c r="I478" s="104">
        <f t="shared" si="55"/>
        <v>500</v>
      </c>
      <c r="J478" s="104">
        <f>J479</f>
        <v>0</v>
      </c>
      <c r="K478" s="118">
        <f t="shared" si="53"/>
        <v>500</v>
      </c>
      <c r="L478" s="104">
        <f>L479</f>
        <v>0</v>
      </c>
      <c r="M478" s="178">
        <f t="shared" si="53"/>
        <v>500</v>
      </c>
      <c r="N478" s="104">
        <f>N479</f>
        <v>0</v>
      </c>
      <c r="O478" s="178">
        <f t="shared" si="53"/>
        <v>500</v>
      </c>
      <c r="P478" s="104">
        <f>P479</f>
        <v>0</v>
      </c>
      <c r="Q478" s="178">
        <f t="shared" si="63"/>
        <v>500</v>
      </c>
      <c r="R478" s="104">
        <f>R479</f>
        <v>0</v>
      </c>
      <c r="S478" s="178">
        <f t="shared" si="63"/>
        <v>500</v>
      </c>
    </row>
    <row r="479" spans="2:19" ht="46.5" customHeight="1" x14ac:dyDescent="0.4">
      <c r="B479" s="12"/>
      <c r="C479" s="7"/>
      <c r="D479" s="36" t="s">
        <v>250</v>
      </c>
      <c r="E479" s="67" t="s">
        <v>205</v>
      </c>
      <c r="F479" s="67"/>
      <c r="G479" s="37"/>
      <c r="H479" s="55">
        <f>H480</f>
        <v>500</v>
      </c>
      <c r="I479" s="55">
        <f t="shared" si="55"/>
        <v>500</v>
      </c>
      <c r="J479" s="104">
        <f>J480</f>
        <v>0</v>
      </c>
      <c r="K479" s="118">
        <f t="shared" si="53"/>
        <v>500</v>
      </c>
      <c r="L479" s="104">
        <f>L480</f>
        <v>0</v>
      </c>
      <c r="M479" s="178">
        <f t="shared" si="53"/>
        <v>500</v>
      </c>
      <c r="N479" s="104">
        <f>N480</f>
        <v>0</v>
      </c>
      <c r="O479" s="178">
        <f t="shared" si="53"/>
        <v>500</v>
      </c>
      <c r="P479" s="104">
        <f>P480</f>
        <v>0</v>
      </c>
      <c r="Q479" s="178">
        <f t="shared" si="63"/>
        <v>500</v>
      </c>
      <c r="R479" s="104">
        <f>R480</f>
        <v>0</v>
      </c>
      <c r="S479" s="178">
        <f t="shared" si="63"/>
        <v>500</v>
      </c>
    </row>
    <row r="480" spans="2:19" ht="42.75" customHeight="1" x14ac:dyDescent="0.4">
      <c r="B480" s="12"/>
      <c r="C480" s="7"/>
      <c r="D480" s="36" t="s">
        <v>18</v>
      </c>
      <c r="E480" s="67" t="s">
        <v>205</v>
      </c>
      <c r="F480" s="67">
        <v>800</v>
      </c>
      <c r="G480" s="37">
        <v>11</v>
      </c>
      <c r="H480" s="55">
        <v>500</v>
      </c>
      <c r="I480" s="55">
        <f t="shared" si="55"/>
        <v>500</v>
      </c>
      <c r="J480" s="104">
        <v>0</v>
      </c>
      <c r="K480" s="118">
        <f t="shared" si="53"/>
        <v>500</v>
      </c>
      <c r="L480" s="104">
        <v>0</v>
      </c>
      <c r="M480" s="178">
        <f t="shared" si="53"/>
        <v>500</v>
      </c>
      <c r="N480" s="104">
        <v>0</v>
      </c>
      <c r="O480" s="178">
        <f t="shared" si="53"/>
        <v>500</v>
      </c>
      <c r="P480" s="104">
        <v>0</v>
      </c>
      <c r="Q480" s="178">
        <f t="shared" si="63"/>
        <v>500</v>
      </c>
      <c r="R480" s="104">
        <v>0</v>
      </c>
      <c r="S480" s="178">
        <f t="shared" si="63"/>
        <v>500</v>
      </c>
    </row>
    <row r="481" spans="2:19" ht="51" customHeight="1" x14ac:dyDescent="0.4">
      <c r="B481" s="12"/>
      <c r="C481" s="7"/>
      <c r="D481" s="68" t="s">
        <v>206</v>
      </c>
      <c r="E481" s="94" t="s">
        <v>207</v>
      </c>
      <c r="F481" s="94"/>
      <c r="G481" s="69"/>
      <c r="H481" s="104">
        <f>H482+H486+H490+H496+H499</f>
        <v>18009.699999999997</v>
      </c>
      <c r="I481" s="104">
        <f t="shared" si="55"/>
        <v>18009.699999999997</v>
      </c>
      <c r="J481" s="104">
        <f>J482+J486+J490+J496+J499</f>
        <v>0</v>
      </c>
      <c r="K481" s="118">
        <f t="shared" si="53"/>
        <v>18009.699999999997</v>
      </c>
      <c r="L481" s="104">
        <f>L482+L486+L490+L496+L499+L494</f>
        <v>37.700000000000003</v>
      </c>
      <c r="M481" s="178">
        <f t="shared" si="53"/>
        <v>18047.399999999998</v>
      </c>
      <c r="N481" s="104">
        <f>N482+N486+N490+N496+N499+N494</f>
        <v>2701.6</v>
      </c>
      <c r="O481" s="178">
        <f t="shared" si="53"/>
        <v>20748.999999999996</v>
      </c>
      <c r="P481" s="104">
        <f>P482+P486+P490+P496+P499+P494</f>
        <v>0</v>
      </c>
      <c r="Q481" s="178">
        <f t="shared" si="63"/>
        <v>20748.999999999996</v>
      </c>
      <c r="R481" s="104">
        <f>R482+R486+R490+R496+R499+R494</f>
        <v>0</v>
      </c>
      <c r="S481" s="178">
        <f t="shared" si="63"/>
        <v>20748.999999999996</v>
      </c>
    </row>
    <row r="482" spans="2:19" ht="92.25" customHeight="1" x14ac:dyDescent="0.4">
      <c r="B482" s="12"/>
      <c r="C482" s="7"/>
      <c r="D482" s="40" t="s">
        <v>208</v>
      </c>
      <c r="E482" s="63" t="s">
        <v>209</v>
      </c>
      <c r="F482" s="63"/>
      <c r="G482" s="37"/>
      <c r="H482" s="105">
        <f>H483+H484+H485</f>
        <v>8346.7000000000007</v>
      </c>
      <c r="I482" s="55">
        <f t="shared" si="55"/>
        <v>8346.7000000000007</v>
      </c>
      <c r="J482" s="117">
        <f>J483+J484+J485</f>
        <v>0</v>
      </c>
      <c r="K482" s="118">
        <f t="shared" si="53"/>
        <v>8346.7000000000007</v>
      </c>
      <c r="L482" s="117">
        <f>L483+L484+L485</f>
        <v>0</v>
      </c>
      <c r="M482" s="178">
        <f t="shared" si="53"/>
        <v>8346.7000000000007</v>
      </c>
      <c r="N482" s="117">
        <f>N483+N484+N485</f>
        <v>1099.8</v>
      </c>
      <c r="O482" s="178">
        <f t="shared" si="53"/>
        <v>9446.5</v>
      </c>
      <c r="P482" s="117">
        <f>P483+P484+P485</f>
        <v>0</v>
      </c>
      <c r="Q482" s="178">
        <f t="shared" si="63"/>
        <v>9446.5</v>
      </c>
      <c r="R482" s="117">
        <f>R483+R484+R485</f>
        <v>0</v>
      </c>
      <c r="S482" s="178">
        <f t="shared" si="63"/>
        <v>9446.5</v>
      </c>
    </row>
    <row r="483" spans="2:19" ht="114" customHeight="1" x14ac:dyDescent="0.4">
      <c r="B483" s="12"/>
      <c r="C483" s="23"/>
      <c r="D483" s="36" t="s">
        <v>75</v>
      </c>
      <c r="E483" s="67" t="s">
        <v>209</v>
      </c>
      <c r="F483" s="67">
        <v>100</v>
      </c>
      <c r="G483" s="25">
        <v>13</v>
      </c>
      <c r="H483" s="55">
        <v>7527.6</v>
      </c>
      <c r="I483" s="55">
        <f t="shared" si="55"/>
        <v>7527.6</v>
      </c>
      <c r="J483" s="104">
        <v>0</v>
      </c>
      <c r="K483" s="118">
        <f t="shared" si="53"/>
        <v>7527.6</v>
      </c>
      <c r="L483" s="104">
        <v>0</v>
      </c>
      <c r="M483" s="178">
        <f t="shared" si="53"/>
        <v>7527.6</v>
      </c>
      <c r="N483" s="104">
        <v>1099.8</v>
      </c>
      <c r="O483" s="178">
        <f t="shared" si="53"/>
        <v>8627.4</v>
      </c>
      <c r="P483" s="104"/>
      <c r="Q483" s="178">
        <f t="shared" si="63"/>
        <v>8627.4</v>
      </c>
      <c r="R483" s="104"/>
      <c r="S483" s="178">
        <f t="shared" si="63"/>
        <v>8627.4</v>
      </c>
    </row>
    <row r="484" spans="2:19" ht="62.4" customHeight="1" x14ac:dyDescent="0.4">
      <c r="B484" s="12"/>
      <c r="C484" s="7"/>
      <c r="D484" s="10" t="s">
        <v>14</v>
      </c>
      <c r="E484" s="72" t="s">
        <v>209</v>
      </c>
      <c r="F484" s="72">
        <v>200</v>
      </c>
      <c r="G484" s="37">
        <v>13</v>
      </c>
      <c r="H484" s="55">
        <v>817.1</v>
      </c>
      <c r="I484" s="55">
        <f t="shared" si="55"/>
        <v>817.1</v>
      </c>
      <c r="J484" s="104">
        <v>0</v>
      </c>
      <c r="K484" s="118">
        <f t="shared" si="53"/>
        <v>817.1</v>
      </c>
      <c r="L484" s="104">
        <v>0</v>
      </c>
      <c r="M484" s="178">
        <f t="shared" si="53"/>
        <v>817.1</v>
      </c>
      <c r="N484" s="104">
        <v>0</v>
      </c>
      <c r="O484" s="178">
        <f t="shared" si="53"/>
        <v>817.1</v>
      </c>
      <c r="P484" s="104">
        <v>0</v>
      </c>
      <c r="Q484" s="178">
        <f t="shared" si="63"/>
        <v>817.1</v>
      </c>
      <c r="R484" s="104">
        <v>0</v>
      </c>
      <c r="S484" s="178">
        <f t="shared" si="63"/>
        <v>817.1</v>
      </c>
    </row>
    <row r="485" spans="2:19" ht="35.25" customHeight="1" x14ac:dyDescent="0.4">
      <c r="B485" s="12"/>
      <c r="C485" s="7"/>
      <c r="D485" s="36" t="s">
        <v>18</v>
      </c>
      <c r="E485" s="67" t="s">
        <v>209</v>
      </c>
      <c r="F485" s="67">
        <v>800</v>
      </c>
      <c r="G485" s="37">
        <v>13</v>
      </c>
      <c r="H485" s="55">
        <v>2</v>
      </c>
      <c r="I485" s="55">
        <f t="shared" si="55"/>
        <v>2</v>
      </c>
      <c r="J485" s="104">
        <v>0</v>
      </c>
      <c r="K485" s="118">
        <f t="shared" si="53"/>
        <v>2</v>
      </c>
      <c r="L485" s="104">
        <v>0</v>
      </c>
      <c r="M485" s="178">
        <f t="shared" si="53"/>
        <v>2</v>
      </c>
      <c r="N485" s="104">
        <v>0</v>
      </c>
      <c r="O485" s="178">
        <f t="shared" si="53"/>
        <v>2</v>
      </c>
      <c r="P485" s="104">
        <v>0</v>
      </c>
      <c r="Q485" s="178">
        <f t="shared" si="63"/>
        <v>2</v>
      </c>
      <c r="R485" s="104">
        <v>0</v>
      </c>
      <c r="S485" s="178">
        <f t="shared" si="63"/>
        <v>2</v>
      </c>
    </row>
    <row r="486" spans="2:19" ht="59.25" customHeight="1" x14ac:dyDescent="0.4">
      <c r="B486" s="12"/>
      <c r="C486" s="7"/>
      <c r="D486" s="36" t="s">
        <v>271</v>
      </c>
      <c r="E486" s="67" t="s">
        <v>209</v>
      </c>
      <c r="F486" s="67"/>
      <c r="G486" s="37"/>
      <c r="H486" s="105">
        <f>H487+H488+H489</f>
        <v>2648.8</v>
      </c>
      <c r="I486" s="55">
        <f t="shared" si="55"/>
        <v>2648.8</v>
      </c>
      <c r="J486" s="117">
        <f>J487+J488+J489</f>
        <v>0</v>
      </c>
      <c r="K486" s="118">
        <f t="shared" si="53"/>
        <v>2648.8</v>
      </c>
      <c r="L486" s="117">
        <f>L487+L488+L489</f>
        <v>0</v>
      </c>
      <c r="M486" s="178">
        <f t="shared" si="53"/>
        <v>2648.8</v>
      </c>
      <c r="N486" s="117">
        <f>N487+N488+N489</f>
        <v>494.8</v>
      </c>
      <c r="O486" s="178">
        <f t="shared" si="53"/>
        <v>3143.6000000000004</v>
      </c>
      <c r="P486" s="117">
        <f>P487+P488+P489</f>
        <v>0</v>
      </c>
      <c r="Q486" s="178">
        <f t="shared" ref="Q486:S509" si="64">P486+O486</f>
        <v>3143.6000000000004</v>
      </c>
      <c r="R486" s="117">
        <f>R487+R488+R489</f>
        <v>0</v>
      </c>
      <c r="S486" s="178">
        <f t="shared" si="64"/>
        <v>3143.6000000000004</v>
      </c>
    </row>
    <row r="487" spans="2:19" ht="107.25" customHeight="1" x14ac:dyDescent="0.4">
      <c r="B487" s="12"/>
      <c r="C487" s="7"/>
      <c r="D487" s="36" t="s">
        <v>75</v>
      </c>
      <c r="E487" s="67" t="s">
        <v>209</v>
      </c>
      <c r="F487" s="67">
        <v>100</v>
      </c>
      <c r="G487" s="37">
        <v>13</v>
      </c>
      <c r="H487" s="55">
        <v>2470.9</v>
      </c>
      <c r="I487" s="55">
        <f t="shared" si="55"/>
        <v>2470.9</v>
      </c>
      <c r="J487" s="104">
        <v>0</v>
      </c>
      <c r="K487" s="118">
        <f t="shared" si="53"/>
        <v>2470.9</v>
      </c>
      <c r="L487" s="104">
        <v>0</v>
      </c>
      <c r="M487" s="178">
        <f t="shared" si="53"/>
        <v>2470.9</v>
      </c>
      <c r="N487" s="104">
        <v>494.8</v>
      </c>
      <c r="O487" s="178">
        <f t="shared" si="53"/>
        <v>2965.7000000000003</v>
      </c>
      <c r="P487" s="104"/>
      <c r="Q487" s="178">
        <f t="shared" si="64"/>
        <v>2965.7000000000003</v>
      </c>
      <c r="R487" s="104"/>
      <c r="S487" s="178">
        <f t="shared" si="64"/>
        <v>2965.7000000000003</v>
      </c>
    </row>
    <row r="488" spans="2:19" ht="42" x14ac:dyDescent="0.4">
      <c r="B488" s="12"/>
      <c r="C488" s="7"/>
      <c r="D488" s="36" t="s">
        <v>14</v>
      </c>
      <c r="E488" s="67" t="s">
        <v>209</v>
      </c>
      <c r="F488" s="67">
        <v>200</v>
      </c>
      <c r="G488" s="37">
        <v>13</v>
      </c>
      <c r="H488" s="55">
        <v>176.9</v>
      </c>
      <c r="I488" s="55">
        <f t="shared" si="55"/>
        <v>176.9</v>
      </c>
      <c r="J488" s="104">
        <v>0</v>
      </c>
      <c r="K488" s="118">
        <f t="shared" si="53"/>
        <v>176.9</v>
      </c>
      <c r="L488" s="104">
        <v>0</v>
      </c>
      <c r="M488" s="178">
        <f t="shared" si="53"/>
        <v>176.9</v>
      </c>
      <c r="N488" s="104">
        <v>0</v>
      </c>
      <c r="O488" s="178">
        <f t="shared" si="53"/>
        <v>176.9</v>
      </c>
      <c r="P488" s="104">
        <v>0</v>
      </c>
      <c r="Q488" s="178">
        <f t="shared" si="64"/>
        <v>176.9</v>
      </c>
      <c r="R488" s="104">
        <v>0</v>
      </c>
      <c r="S488" s="178">
        <f t="shared" si="64"/>
        <v>176.9</v>
      </c>
    </row>
    <row r="489" spans="2:19" ht="21" x14ac:dyDescent="0.4">
      <c r="B489" s="12"/>
      <c r="C489" s="7"/>
      <c r="D489" s="36" t="s">
        <v>18</v>
      </c>
      <c r="E489" s="67" t="s">
        <v>209</v>
      </c>
      <c r="F489" s="67">
        <v>800</v>
      </c>
      <c r="G489" s="37">
        <v>13</v>
      </c>
      <c r="H489" s="55">
        <v>1</v>
      </c>
      <c r="I489" s="55">
        <f t="shared" si="55"/>
        <v>1</v>
      </c>
      <c r="J489" s="104">
        <v>0</v>
      </c>
      <c r="K489" s="118">
        <f t="shared" si="53"/>
        <v>1</v>
      </c>
      <c r="L489" s="104">
        <v>0</v>
      </c>
      <c r="M489" s="178">
        <f t="shared" si="53"/>
        <v>1</v>
      </c>
      <c r="N489" s="104">
        <v>0</v>
      </c>
      <c r="O489" s="178">
        <f t="shared" si="53"/>
        <v>1</v>
      </c>
      <c r="P489" s="104">
        <v>0</v>
      </c>
      <c r="Q489" s="178">
        <f t="shared" si="64"/>
        <v>1</v>
      </c>
      <c r="R489" s="104">
        <v>0</v>
      </c>
      <c r="S489" s="178">
        <f t="shared" si="64"/>
        <v>1</v>
      </c>
    </row>
    <row r="490" spans="2:19" ht="100.2" customHeight="1" x14ac:dyDescent="0.4">
      <c r="B490" s="12"/>
      <c r="C490" s="7"/>
      <c r="D490" s="36" t="s">
        <v>307</v>
      </c>
      <c r="E490" s="67" t="s">
        <v>209</v>
      </c>
      <c r="F490" s="67"/>
      <c r="G490" s="37"/>
      <c r="H490" s="105">
        <f>H491+H492+H493</f>
        <v>5778.6</v>
      </c>
      <c r="I490" s="55">
        <f t="shared" si="55"/>
        <v>5778.6</v>
      </c>
      <c r="J490" s="117">
        <f>J491+J492+J493</f>
        <v>0</v>
      </c>
      <c r="K490" s="118">
        <f t="shared" si="53"/>
        <v>5778.6</v>
      </c>
      <c r="L490" s="117">
        <f>L491+L492+L493</f>
        <v>0</v>
      </c>
      <c r="M490" s="178">
        <f t="shared" si="53"/>
        <v>5778.6</v>
      </c>
      <c r="N490" s="117">
        <f>N491+N492+N493</f>
        <v>1107</v>
      </c>
      <c r="O490" s="178">
        <f t="shared" si="53"/>
        <v>6885.6</v>
      </c>
      <c r="P490" s="117">
        <f>P491+P492+P493</f>
        <v>0</v>
      </c>
      <c r="Q490" s="178">
        <f t="shared" si="64"/>
        <v>6885.6</v>
      </c>
      <c r="R490" s="117">
        <f>R491+R492+R493</f>
        <v>0</v>
      </c>
      <c r="S490" s="178">
        <f t="shared" si="64"/>
        <v>6885.6</v>
      </c>
    </row>
    <row r="491" spans="2:19" ht="116.25" customHeight="1" x14ac:dyDescent="0.4">
      <c r="B491" s="12"/>
      <c r="C491" s="7"/>
      <c r="D491" s="36" t="s">
        <v>75</v>
      </c>
      <c r="E491" s="67" t="s">
        <v>209</v>
      </c>
      <c r="F491" s="67">
        <v>100</v>
      </c>
      <c r="G491" s="37">
        <v>12</v>
      </c>
      <c r="H491" s="55">
        <v>5429.6</v>
      </c>
      <c r="I491" s="55">
        <f t="shared" si="55"/>
        <v>5429.6</v>
      </c>
      <c r="J491" s="104">
        <v>0</v>
      </c>
      <c r="K491" s="118">
        <f t="shared" si="53"/>
        <v>5429.6</v>
      </c>
      <c r="L491" s="104">
        <v>0</v>
      </c>
      <c r="M491" s="178">
        <f t="shared" si="53"/>
        <v>5429.6</v>
      </c>
      <c r="N491" s="104">
        <v>1107</v>
      </c>
      <c r="O491" s="178">
        <f t="shared" si="53"/>
        <v>6536.6</v>
      </c>
      <c r="P491" s="104"/>
      <c r="Q491" s="178">
        <f t="shared" si="64"/>
        <v>6536.6</v>
      </c>
      <c r="R491" s="104"/>
      <c r="S491" s="178">
        <f t="shared" si="64"/>
        <v>6536.6</v>
      </c>
    </row>
    <row r="492" spans="2:19" ht="65.400000000000006" customHeight="1" x14ac:dyDescent="0.4">
      <c r="B492" s="12"/>
      <c r="C492" s="7"/>
      <c r="D492" s="36" t="s">
        <v>14</v>
      </c>
      <c r="E492" s="67" t="s">
        <v>209</v>
      </c>
      <c r="F492" s="67">
        <v>200</v>
      </c>
      <c r="G492" s="37">
        <v>12</v>
      </c>
      <c r="H492" s="55">
        <v>257.2</v>
      </c>
      <c r="I492" s="55">
        <f t="shared" si="55"/>
        <v>257.2</v>
      </c>
      <c r="J492" s="104">
        <v>0</v>
      </c>
      <c r="K492" s="118">
        <f t="shared" si="53"/>
        <v>257.2</v>
      </c>
      <c r="L492" s="104">
        <v>0</v>
      </c>
      <c r="M492" s="178">
        <f t="shared" si="53"/>
        <v>257.2</v>
      </c>
      <c r="N492" s="104">
        <v>0</v>
      </c>
      <c r="O492" s="178">
        <f t="shared" si="53"/>
        <v>257.2</v>
      </c>
      <c r="P492" s="104">
        <v>0</v>
      </c>
      <c r="Q492" s="178">
        <f t="shared" si="64"/>
        <v>257.2</v>
      </c>
      <c r="R492" s="104">
        <v>0</v>
      </c>
      <c r="S492" s="178">
        <f t="shared" si="64"/>
        <v>257.2</v>
      </c>
    </row>
    <row r="493" spans="2:19" ht="47.4" customHeight="1" x14ac:dyDescent="0.4">
      <c r="B493" s="12"/>
      <c r="C493" s="7"/>
      <c r="D493" s="36" t="s">
        <v>18</v>
      </c>
      <c r="E493" s="67" t="s">
        <v>209</v>
      </c>
      <c r="F493" s="67">
        <v>800</v>
      </c>
      <c r="G493" s="37">
        <v>12</v>
      </c>
      <c r="H493" s="55">
        <v>91.8</v>
      </c>
      <c r="I493" s="55">
        <f t="shared" si="55"/>
        <v>91.8</v>
      </c>
      <c r="J493" s="104">
        <v>0</v>
      </c>
      <c r="K493" s="118">
        <f t="shared" si="53"/>
        <v>91.8</v>
      </c>
      <c r="L493" s="104">
        <v>0</v>
      </c>
      <c r="M493" s="178">
        <f t="shared" si="53"/>
        <v>91.8</v>
      </c>
      <c r="N493" s="104">
        <v>0</v>
      </c>
      <c r="O493" s="178">
        <f t="shared" si="53"/>
        <v>91.8</v>
      </c>
      <c r="P493" s="104">
        <v>0</v>
      </c>
      <c r="Q493" s="178">
        <f t="shared" si="64"/>
        <v>91.8</v>
      </c>
      <c r="R493" s="104">
        <v>0</v>
      </c>
      <c r="S493" s="178">
        <f t="shared" si="64"/>
        <v>91.8</v>
      </c>
    </row>
    <row r="494" spans="2:19" s="83" customFormat="1" ht="55.95" customHeight="1" x14ac:dyDescent="0.4">
      <c r="B494" s="84"/>
      <c r="C494" s="7"/>
      <c r="D494" s="148" t="s">
        <v>461</v>
      </c>
      <c r="E494" s="144" t="s">
        <v>462</v>
      </c>
      <c r="F494" s="144"/>
      <c r="G494" s="69"/>
      <c r="H494" s="55"/>
      <c r="I494" s="55"/>
      <c r="J494" s="104"/>
      <c r="K494" s="118"/>
      <c r="L494" s="104">
        <f>L495</f>
        <v>37.700000000000003</v>
      </c>
      <c r="M494" s="178">
        <f t="shared" si="53"/>
        <v>37.700000000000003</v>
      </c>
      <c r="N494" s="104">
        <f>N495</f>
        <v>0</v>
      </c>
      <c r="O494" s="178">
        <f t="shared" si="53"/>
        <v>37.700000000000003</v>
      </c>
      <c r="P494" s="104">
        <f>P495</f>
        <v>0</v>
      </c>
      <c r="Q494" s="178">
        <f t="shared" si="64"/>
        <v>37.700000000000003</v>
      </c>
      <c r="R494" s="104">
        <f>R495</f>
        <v>0</v>
      </c>
      <c r="S494" s="178">
        <f t="shared" si="64"/>
        <v>37.700000000000003</v>
      </c>
    </row>
    <row r="495" spans="2:19" s="83" customFormat="1" ht="47.4" customHeight="1" x14ac:dyDescent="0.4">
      <c r="B495" s="84"/>
      <c r="C495" s="7"/>
      <c r="D495" s="148" t="s">
        <v>18</v>
      </c>
      <c r="E495" s="144" t="s">
        <v>462</v>
      </c>
      <c r="F495" s="144">
        <v>800</v>
      </c>
      <c r="G495" s="69"/>
      <c r="H495" s="55"/>
      <c r="I495" s="55"/>
      <c r="J495" s="104"/>
      <c r="K495" s="118"/>
      <c r="L495" s="104">
        <v>37.700000000000003</v>
      </c>
      <c r="M495" s="178">
        <f t="shared" si="53"/>
        <v>37.700000000000003</v>
      </c>
      <c r="N495" s="104"/>
      <c r="O495" s="178">
        <f t="shared" si="53"/>
        <v>37.700000000000003</v>
      </c>
      <c r="P495" s="104"/>
      <c r="Q495" s="178">
        <f t="shared" si="64"/>
        <v>37.700000000000003</v>
      </c>
      <c r="R495" s="104"/>
      <c r="S495" s="178">
        <f t="shared" si="64"/>
        <v>37.700000000000003</v>
      </c>
    </row>
    <row r="496" spans="2:19" ht="91.5" customHeight="1" x14ac:dyDescent="0.4">
      <c r="B496" s="12"/>
      <c r="C496" s="7"/>
      <c r="D496" s="36" t="s">
        <v>210</v>
      </c>
      <c r="E496" s="67" t="s">
        <v>211</v>
      </c>
      <c r="F496" s="67"/>
      <c r="G496" s="37"/>
      <c r="H496" s="105">
        <f>H497</f>
        <v>807.6</v>
      </c>
      <c r="I496" s="55">
        <f t="shared" si="55"/>
        <v>807.6</v>
      </c>
      <c r="J496" s="117">
        <f>J497</f>
        <v>0</v>
      </c>
      <c r="K496" s="118">
        <f t="shared" si="53"/>
        <v>807.6</v>
      </c>
      <c r="L496" s="117">
        <f>L497</f>
        <v>0</v>
      </c>
      <c r="M496" s="178">
        <f t="shared" si="53"/>
        <v>807.6</v>
      </c>
      <c r="N496" s="117">
        <f>N497</f>
        <v>0</v>
      </c>
      <c r="O496" s="178">
        <f t="shared" si="53"/>
        <v>807.6</v>
      </c>
      <c r="P496" s="117">
        <f>P497</f>
        <v>0</v>
      </c>
      <c r="Q496" s="178">
        <f t="shared" si="64"/>
        <v>807.6</v>
      </c>
      <c r="R496" s="117">
        <f>R497</f>
        <v>0</v>
      </c>
      <c r="S496" s="178">
        <f t="shared" si="64"/>
        <v>807.6</v>
      </c>
    </row>
    <row r="497" spans="2:19" ht="80.400000000000006" customHeight="1" x14ac:dyDescent="0.4">
      <c r="B497" s="12"/>
      <c r="C497" s="7"/>
      <c r="D497" s="36" t="s">
        <v>20</v>
      </c>
      <c r="E497" s="67" t="s">
        <v>211</v>
      </c>
      <c r="F497" s="67">
        <v>600</v>
      </c>
      <c r="G497" s="37">
        <v>3</v>
      </c>
      <c r="H497" s="55">
        <v>807.6</v>
      </c>
      <c r="I497" s="55">
        <f t="shared" si="55"/>
        <v>807.6</v>
      </c>
      <c r="J497" s="104">
        <v>0</v>
      </c>
      <c r="K497" s="118">
        <f t="shared" si="53"/>
        <v>807.6</v>
      </c>
      <c r="L497" s="104">
        <v>0</v>
      </c>
      <c r="M497" s="178">
        <f t="shared" si="53"/>
        <v>807.6</v>
      </c>
      <c r="N497" s="104">
        <v>0</v>
      </c>
      <c r="O497" s="178">
        <f t="shared" si="53"/>
        <v>807.6</v>
      </c>
      <c r="P497" s="104">
        <v>0</v>
      </c>
      <c r="Q497" s="178">
        <f t="shared" si="64"/>
        <v>807.6</v>
      </c>
      <c r="R497" s="104">
        <v>0</v>
      </c>
      <c r="S497" s="178">
        <f t="shared" si="64"/>
        <v>807.6</v>
      </c>
    </row>
    <row r="498" spans="2:19" ht="74.400000000000006" customHeight="1" x14ac:dyDescent="0.4">
      <c r="B498" s="12"/>
      <c r="C498" s="7"/>
      <c r="D498" s="36" t="s">
        <v>404</v>
      </c>
      <c r="E498" s="67" t="s">
        <v>212</v>
      </c>
      <c r="F498" s="67"/>
      <c r="G498" s="37"/>
      <c r="H498" s="55">
        <f>H499</f>
        <v>428</v>
      </c>
      <c r="I498" s="55">
        <f t="shared" si="55"/>
        <v>428</v>
      </c>
      <c r="J498" s="104">
        <f>J499</f>
        <v>0</v>
      </c>
      <c r="K498" s="118">
        <f t="shared" si="53"/>
        <v>428</v>
      </c>
      <c r="L498" s="104">
        <f>L499</f>
        <v>0</v>
      </c>
      <c r="M498" s="178">
        <f t="shared" si="53"/>
        <v>428</v>
      </c>
      <c r="N498" s="104">
        <f>N499</f>
        <v>0</v>
      </c>
      <c r="O498" s="178">
        <f t="shared" si="53"/>
        <v>428</v>
      </c>
      <c r="P498" s="104">
        <f>P499</f>
        <v>0</v>
      </c>
      <c r="Q498" s="178">
        <f t="shared" si="64"/>
        <v>428</v>
      </c>
      <c r="R498" s="104">
        <f>R499</f>
        <v>0</v>
      </c>
      <c r="S498" s="178">
        <f t="shared" si="64"/>
        <v>428</v>
      </c>
    </row>
    <row r="499" spans="2:19" ht="73.2" customHeight="1" x14ac:dyDescent="0.4">
      <c r="B499" s="12"/>
      <c r="C499" s="7"/>
      <c r="D499" s="36" t="s">
        <v>213</v>
      </c>
      <c r="E499" s="67" t="s">
        <v>212</v>
      </c>
      <c r="F499" s="67"/>
      <c r="G499" s="37"/>
      <c r="H499" s="105">
        <f>H500</f>
        <v>428</v>
      </c>
      <c r="I499" s="55">
        <f t="shared" si="55"/>
        <v>428</v>
      </c>
      <c r="J499" s="117">
        <f>J500</f>
        <v>0</v>
      </c>
      <c r="K499" s="118">
        <f t="shared" si="53"/>
        <v>428</v>
      </c>
      <c r="L499" s="117">
        <f>L500</f>
        <v>0</v>
      </c>
      <c r="M499" s="178">
        <f t="shared" si="53"/>
        <v>428</v>
      </c>
      <c r="N499" s="117">
        <f>N500</f>
        <v>0</v>
      </c>
      <c r="O499" s="178">
        <f t="shared" si="53"/>
        <v>428</v>
      </c>
      <c r="P499" s="117">
        <f>P500</f>
        <v>0</v>
      </c>
      <c r="Q499" s="178">
        <f t="shared" si="64"/>
        <v>428</v>
      </c>
      <c r="R499" s="117">
        <f>R500</f>
        <v>0</v>
      </c>
      <c r="S499" s="178">
        <f t="shared" si="64"/>
        <v>428</v>
      </c>
    </row>
    <row r="500" spans="2:19" ht="69.599999999999994" customHeight="1" x14ac:dyDescent="0.4">
      <c r="B500" s="12"/>
      <c r="C500" s="7"/>
      <c r="D500" s="36" t="s">
        <v>20</v>
      </c>
      <c r="E500" s="67" t="s">
        <v>212</v>
      </c>
      <c r="F500" s="67">
        <v>600</v>
      </c>
      <c r="G500" s="37">
        <v>13</v>
      </c>
      <c r="H500" s="55">
        <v>428</v>
      </c>
      <c r="I500" s="55">
        <f t="shared" si="55"/>
        <v>428</v>
      </c>
      <c r="J500" s="104">
        <v>0</v>
      </c>
      <c r="K500" s="118">
        <f t="shared" si="53"/>
        <v>428</v>
      </c>
      <c r="L500" s="104">
        <v>0</v>
      </c>
      <c r="M500" s="178">
        <f t="shared" si="53"/>
        <v>428</v>
      </c>
      <c r="N500" s="104">
        <v>0</v>
      </c>
      <c r="O500" s="178">
        <f t="shared" si="53"/>
        <v>428</v>
      </c>
      <c r="P500" s="104">
        <v>0</v>
      </c>
      <c r="Q500" s="178">
        <f t="shared" si="64"/>
        <v>428</v>
      </c>
      <c r="R500" s="104">
        <v>0</v>
      </c>
      <c r="S500" s="178">
        <f t="shared" si="64"/>
        <v>428</v>
      </c>
    </row>
    <row r="501" spans="2:19" ht="21" x14ac:dyDescent="0.4">
      <c r="B501" s="12"/>
      <c r="C501" s="7"/>
      <c r="D501" s="68" t="s">
        <v>214</v>
      </c>
      <c r="E501" s="94" t="s">
        <v>215</v>
      </c>
      <c r="F501" s="94"/>
      <c r="G501" s="69"/>
      <c r="H501" s="104">
        <f>H502</f>
        <v>2848.3</v>
      </c>
      <c r="I501" s="104">
        <f t="shared" si="55"/>
        <v>2848.3</v>
      </c>
      <c r="J501" s="104">
        <f>J502</f>
        <v>0</v>
      </c>
      <c r="K501" s="118">
        <f t="shared" si="53"/>
        <v>2848.3</v>
      </c>
      <c r="L501" s="104">
        <f>L502</f>
        <v>0</v>
      </c>
      <c r="M501" s="178">
        <f t="shared" si="53"/>
        <v>2848.3</v>
      </c>
      <c r="N501" s="104">
        <f>N502</f>
        <v>0</v>
      </c>
      <c r="O501" s="178">
        <f t="shared" si="53"/>
        <v>2848.3</v>
      </c>
      <c r="P501" s="104">
        <f>P502</f>
        <v>0</v>
      </c>
      <c r="Q501" s="178">
        <f t="shared" si="64"/>
        <v>2848.3</v>
      </c>
      <c r="R501" s="104">
        <f>R502</f>
        <v>0</v>
      </c>
      <c r="S501" s="178">
        <f t="shared" si="64"/>
        <v>2848.3</v>
      </c>
    </row>
    <row r="502" spans="2:19" ht="42" x14ac:dyDescent="0.4">
      <c r="B502" s="12"/>
      <c r="C502" s="7"/>
      <c r="D502" s="36" t="s">
        <v>272</v>
      </c>
      <c r="E502" s="67" t="s">
        <v>216</v>
      </c>
      <c r="F502" s="67"/>
      <c r="G502" s="37"/>
      <c r="H502" s="55">
        <f>H503</f>
        <v>2848.3</v>
      </c>
      <c r="I502" s="55">
        <f t="shared" si="55"/>
        <v>2848.3</v>
      </c>
      <c r="J502" s="104">
        <f>J503</f>
        <v>0</v>
      </c>
      <c r="K502" s="118">
        <f t="shared" si="53"/>
        <v>2848.3</v>
      </c>
      <c r="L502" s="104">
        <f>L503</f>
        <v>0</v>
      </c>
      <c r="M502" s="178">
        <f t="shared" si="53"/>
        <v>2848.3</v>
      </c>
      <c r="N502" s="104">
        <f>N503</f>
        <v>0</v>
      </c>
      <c r="O502" s="178">
        <f t="shared" si="53"/>
        <v>2848.3</v>
      </c>
      <c r="P502" s="104">
        <f>P503</f>
        <v>0</v>
      </c>
      <c r="Q502" s="178">
        <f t="shared" si="64"/>
        <v>2848.3</v>
      </c>
      <c r="R502" s="104">
        <f>R503</f>
        <v>0</v>
      </c>
      <c r="S502" s="178">
        <f t="shared" si="64"/>
        <v>2848.3</v>
      </c>
    </row>
    <row r="503" spans="2:19" ht="42" x14ac:dyDescent="0.4">
      <c r="B503" s="12"/>
      <c r="C503" s="7"/>
      <c r="D503" s="36" t="s">
        <v>9</v>
      </c>
      <c r="E503" s="67" t="s">
        <v>216</v>
      </c>
      <c r="F503" s="67">
        <v>600</v>
      </c>
      <c r="G503" s="37">
        <v>9</v>
      </c>
      <c r="H503" s="55">
        <v>2848.3</v>
      </c>
      <c r="I503" s="55">
        <f t="shared" si="55"/>
        <v>2848.3</v>
      </c>
      <c r="J503" s="104">
        <v>0</v>
      </c>
      <c r="K503" s="118">
        <f t="shared" si="53"/>
        <v>2848.3</v>
      </c>
      <c r="L503" s="104">
        <v>0</v>
      </c>
      <c r="M503" s="178">
        <f t="shared" si="53"/>
        <v>2848.3</v>
      </c>
      <c r="N503" s="104">
        <v>0</v>
      </c>
      <c r="O503" s="178">
        <f t="shared" si="53"/>
        <v>2848.3</v>
      </c>
      <c r="P503" s="104">
        <v>0</v>
      </c>
      <c r="Q503" s="178">
        <f t="shared" si="64"/>
        <v>2848.3</v>
      </c>
      <c r="R503" s="104">
        <v>0</v>
      </c>
      <c r="S503" s="178">
        <f t="shared" si="64"/>
        <v>2848.3</v>
      </c>
    </row>
    <row r="504" spans="2:19" ht="61.2" x14ac:dyDescent="0.4">
      <c r="B504" s="12"/>
      <c r="C504" s="102">
        <v>21</v>
      </c>
      <c r="D504" s="9" t="s">
        <v>217</v>
      </c>
      <c r="E504" s="71" t="s">
        <v>218</v>
      </c>
      <c r="F504" s="71"/>
      <c r="G504" s="15"/>
      <c r="H504" s="80">
        <f>H505+H509</f>
        <v>22507</v>
      </c>
      <c r="I504" s="80">
        <f t="shared" si="55"/>
        <v>22507</v>
      </c>
      <c r="J504" s="106">
        <f>J505+J509</f>
        <v>0</v>
      </c>
      <c r="K504" s="118">
        <f t="shared" si="53"/>
        <v>22507</v>
      </c>
      <c r="L504" s="106">
        <f>L505+L509</f>
        <v>0</v>
      </c>
      <c r="M504" s="118">
        <f t="shared" si="53"/>
        <v>22507</v>
      </c>
      <c r="N504" s="106">
        <f>N505+N509</f>
        <v>2132</v>
      </c>
      <c r="O504" s="118">
        <f t="shared" si="53"/>
        <v>24639</v>
      </c>
      <c r="P504" s="106">
        <f>P505+P509+P515</f>
        <v>1900</v>
      </c>
      <c r="Q504" s="118">
        <f t="shared" si="64"/>
        <v>26539</v>
      </c>
      <c r="R504" s="106">
        <f>R505+R509+R515</f>
        <v>0</v>
      </c>
      <c r="S504" s="118">
        <f t="shared" si="64"/>
        <v>26539</v>
      </c>
    </row>
    <row r="505" spans="2:19" ht="31.95" customHeight="1" x14ac:dyDescent="0.4">
      <c r="B505" s="12"/>
      <c r="C505" s="7"/>
      <c r="D505" s="36" t="s">
        <v>219</v>
      </c>
      <c r="E505" s="67" t="s">
        <v>220</v>
      </c>
      <c r="F505" s="67"/>
      <c r="G505" s="37"/>
      <c r="H505" s="55">
        <f>H506</f>
        <v>14507</v>
      </c>
      <c r="I505" s="55">
        <f t="shared" si="55"/>
        <v>14507</v>
      </c>
      <c r="J505" s="104">
        <f>J506</f>
        <v>0</v>
      </c>
      <c r="K505" s="118">
        <f t="shared" si="53"/>
        <v>14507</v>
      </c>
      <c r="L505" s="104">
        <f>L506</f>
        <v>0</v>
      </c>
      <c r="M505" s="178">
        <f t="shared" si="53"/>
        <v>14507</v>
      </c>
      <c r="N505" s="104">
        <f>N506</f>
        <v>2132</v>
      </c>
      <c r="O505" s="178">
        <f t="shared" si="53"/>
        <v>16639</v>
      </c>
      <c r="P505" s="104">
        <f>P506</f>
        <v>0</v>
      </c>
      <c r="Q505" s="178">
        <f t="shared" si="64"/>
        <v>16639</v>
      </c>
      <c r="R505" s="104">
        <f>R506</f>
        <v>0</v>
      </c>
      <c r="S505" s="178">
        <f t="shared" si="64"/>
        <v>16639</v>
      </c>
    </row>
    <row r="506" spans="2:19" ht="42" x14ac:dyDescent="0.4">
      <c r="B506" s="12"/>
      <c r="C506" s="7"/>
      <c r="D506" s="36" t="s">
        <v>221</v>
      </c>
      <c r="E506" s="67" t="s">
        <v>222</v>
      </c>
      <c r="F506" s="67"/>
      <c r="G506" s="37"/>
      <c r="H506" s="55">
        <f>H507+H508</f>
        <v>14507</v>
      </c>
      <c r="I506" s="55">
        <f t="shared" si="55"/>
        <v>14507</v>
      </c>
      <c r="J506" s="104">
        <f>J507+J508</f>
        <v>0</v>
      </c>
      <c r="K506" s="118">
        <f t="shared" si="53"/>
        <v>14507</v>
      </c>
      <c r="L506" s="104">
        <f>L507+L508</f>
        <v>0</v>
      </c>
      <c r="M506" s="178">
        <f t="shared" si="53"/>
        <v>14507</v>
      </c>
      <c r="N506" s="104">
        <f>N507+N508</f>
        <v>2132</v>
      </c>
      <c r="O506" s="178">
        <f t="shared" si="53"/>
        <v>16639</v>
      </c>
      <c r="P506" s="104">
        <f>P507+P508</f>
        <v>0</v>
      </c>
      <c r="Q506" s="178">
        <f t="shared" si="64"/>
        <v>16639</v>
      </c>
      <c r="R506" s="104">
        <f>R507+R508</f>
        <v>0</v>
      </c>
      <c r="S506" s="178">
        <f t="shared" si="64"/>
        <v>16639</v>
      </c>
    </row>
    <row r="507" spans="2:19" ht="117" customHeight="1" x14ac:dyDescent="0.4">
      <c r="B507" s="12"/>
      <c r="C507" s="7"/>
      <c r="D507" s="36" t="s">
        <v>75</v>
      </c>
      <c r="E507" s="67" t="s">
        <v>222</v>
      </c>
      <c r="F507" s="67">
        <v>100</v>
      </c>
      <c r="G507" s="37">
        <v>6</v>
      </c>
      <c r="H507" s="55">
        <v>12094</v>
      </c>
      <c r="I507" s="55">
        <f t="shared" si="55"/>
        <v>12094</v>
      </c>
      <c r="J507" s="104">
        <v>0</v>
      </c>
      <c r="K507" s="118">
        <f t="shared" si="53"/>
        <v>12094</v>
      </c>
      <c r="L507" s="104">
        <v>0</v>
      </c>
      <c r="M507" s="178">
        <f t="shared" si="53"/>
        <v>12094</v>
      </c>
      <c r="N507" s="104">
        <v>2132</v>
      </c>
      <c r="O507" s="178">
        <f t="shared" si="53"/>
        <v>14226</v>
      </c>
      <c r="P507" s="104"/>
      <c r="Q507" s="178">
        <f t="shared" si="64"/>
        <v>14226</v>
      </c>
      <c r="R507" s="104"/>
      <c r="S507" s="178">
        <f t="shared" si="64"/>
        <v>14226</v>
      </c>
    </row>
    <row r="508" spans="2:19" ht="42" x14ac:dyDescent="0.4">
      <c r="B508" s="12"/>
      <c r="C508" s="7"/>
      <c r="D508" s="36" t="s">
        <v>14</v>
      </c>
      <c r="E508" s="67" t="s">
        <v>222</v>
      </c>
      <c r="F508" s="67">
        <v>200</v>
      </c>
      <c r="G508" s="37">
        <v>6</v>
      </c>
      <c r="H508" s="55">
        <v>2413</v>
      </c>
      <c r="I508" s="55">
        <f t="shared" si="55"/>
        <v>2413</v>
      </c>
      <c r="J508" s="104">
        <v>0</v>
      </c>
      <c r="K508" s="118">
        <f t="shared" si="53"/>
        <v>2413</v>
      </c>
      <c r="L508" s="104">
        <v>0</v>
      </c>
      <c r="M508" s="178">
        <f t="shared" si="53"/>
        <v>2413</v>
      </c>
      <c r="N508" s="104">
        <v>0</v>
      </c>
      <c r="O508" s="178">
        <f t="shared" si="53"/>
        <v>2413</v>
      </c>
      <c r="P508" s="104">
        <v>0</v>
      </c>
      <c r="Q508" s="178">
        <f t="shared" si="64"/>
        <v>2413</v>
      </c>
      <c r="R508" s="104">
        <v>0</v>
      </c>
      <c r="S508" s="178">
        <f t="shared" si="64"/>
        <v>2413</v>
      </c>
    </row>
    <row r="509" spans="2:19" ht="21" x14ac:dyDescent="0.4">
      <c r="B509" s="12"/>
      <c r="C509" s="7"/>
      <c r="D509" s="36" t="s">
        <v>223</v>
      </c>
      <c r="E509" s="67" t="s">
        <v>224</v>
      </c>
      <c r="F509" s="67"/>
      <c r="G509" s="37"/>
      <c r="H509" s="55">
        <f>H510</f>
        <v>8000</v>
      </c>
      <c r="I509" s="55">
        <f t="shared" si="55"/>
        <v>8000</v>
      </c>
      <c r="J509" s="104">
        <f>J510</f>
        <v>0</v>
      </c>
      <c r="K509" s="118">
        <f t="shared" si="53"/>
        <v>8000</v>
      </c>
      <c r="L509" s="104">
        <f>L510</f>
        <v>0</v>
      </c>
      <c r="M509" s="178">
        <f t="shared" si="53"/>
        <v>8000</v>
      </c>
      <c r="N509" s="104">
        <f>N510</f>
        <v>0</v>
      </c>
      <c r="O509" s="178">
        <f t="shared" si="53"/>
        <v>8000</v>
      </c>
      <c r="P509" s="104">
        <f>P510</f>
        <v>0</v>
      </c>
      <c r="Q509" s="178">
        <f t="shared" si="64"/>
        <v>8000</v>
      </c>
      <c r="R509" s="104">
        <f>R510</f>
        <v>0</v>
      </c>
      <c r="S509" s="178">
        <f t="shared" si="64"/>
        <v>8000</v>
      </c>
    </row>
    <row r="510" spans="2:19" ht="50.4" customHeight="1" x14ac:dyDescent="0.4">
      <c r="B510" s="12"/>
      <c r="C510" s="7"/>
      <c r="D510" s="36" t="s">
        <v>225</v>
      </c>
      <c r="E510" s="67" t="s">
        <v>349</v>
      </c>
      <c r="F510" s="67"/>
      <c r="G510" s="37"/>
      <c r="H510" s="55">
        <f>H511</f>
        <v>8000</v>
      </c>
      <c r="I510" s="55">
        <f t="shared" si="55"/>
        <v>8000</v>
      </c>
      <c r="J510" s="104">
        <f>J511</f>
        <v>0</v>
      </c>
      <c r="K510" s="118">
        <f t="shared" ref="K510:S541" si="65">J510+I510</f>
        <v>8000</v>
      </c>
      <c r="L510" s="104">
        <f>L511</f>
        <v>0</v>
      </c>
      <c r="M510" s="178">
        <f t="shared" si="65"/>
        <v>8000</v>
      </c>
      <c r="N510" s="104">
        <f>N511</f>
        <v>0</v>
      </c>
      <c r="O510" s="178">
        <f t="shared" si="65"/>
        <v>8000</v>
      </c>
      <c r="P510" s="104">
        <f>P511</f>
        <v>0</v>
      </c>
      <c r="Q510" s="178">
        <f t="shared" si="65"/>
        <v>8000</v>
      </c>
      <c r="R510" s="104">
        <f>R511</f>
        <v>0</v>
      </c>
      <c r="S510" s="178">
        <f t="shared" si="65"/>
        <v>8000</v>
      </c>
    </row>
    <row r="511" spans="2:19" ht="31.2" customHeight="1" x14ac:dyDescent="0.4">
      <c r="B511" s="12"/>
      <c r="C511" s="7"/>
      <c r="D511" s="36" t="s">
        <v>226</v>
      </c>
      <c r="E511" s="67" t="s">
        <v>349</v>
      </c>
      <c r="F511" s="67">
        <v>500</v>
      </c>
      <c r="G511" s="37">
        <v>1</v>
      </c>
      <c r="H511" s="55">
        <v>8000</v>
      </c>
      <c r="I511" s="55">
        <f t="shared" si="55"/>
        <v>8000</v>
      </c>
      <c r="J511" s="104">
        <v>0</v>
      </c>
      <c r="K511" s="118">
        <f t="shared" si="65"/>
        <v>8000</v>
      </c>
      <c r="L511" s="104">
        <v>0</v>
      </c>
      <c r="M511" s="178">
        <f t="shared" si="65"/>
        <v>8000</v>
      </c>
      <c r="N511" s="104">
        <v>0</v>
      </c>
      <c r="O511" s="178">
        <f t="shared" si="65"/>
        <v>8000</v>
      </c>
      <c r="P511" s="104">
        <v>0</v>
      </c>
      <c r="Q511" s="178">
        <f t="shared" si="65"/>
        <v>8000</v>
      </c>
      <c r="R511" s="104">
        <v>0</v>
      </c>
      <c r="S511" s="178">
        <f t="shared" si="65"/>
        <v>8000</v>
      </c>
    </row>
    <row r="512" spans="2:19" ht="28.5" customHeight="1" x14ac:dyDescent="0.4">
      <c r="B512" s="12"/>
      <c r="C512" s="102">
        <v>22</v>
      </c>
      <c r="D512" s="9" t="s">
        <v>227</v>
      </c>
      <c r="E512" s="71" t="s">
        <v>228</v>
      </c>
      <c r="F512" s="71"/>
      <c r="G512" s="9"/>
      <c r="H512" s="80">
        <f>H513</f>
        <v>1500.7</v>
      </c>
      <c r="I512" s="80">
        <f t="shared" si="55"/>
        <v>1500.7</v>
      </c>
      <c r="J512" s="106">
        <f>J513</f>
        <v>0</v>
      </c>
      <c r="K512" s="118">
        <f t="shared" si="65"/>
        <v>1500.7</v>
      </c>
      <c r="L512" s="106">
        <f>L513</f>
        <v>0</v>
      </c>
      <c r="M512" s="118">
        <f t="shared" si="65"/>
        <v>1500.7</v>
      </c>
      <c r="N512" s="106">
        <f>N513</f>
        <v>0</v>
      </c>
      <c r="O512" s="118">
        <f t="shared" si="65"/>
        <v>1500.7</v>
      </c>
      <c r="P512" s="106">
        <f>P513</f>
        <v>0</v>
      </c>
      <c r="Q512" s="118">
        <f t="shared" si="65"/>
        <v>1500.7</v>
      </c>
      <c r="R512" s="106">
        <f>R513</f>
        <v>0</v>
      </c>
      <c r="S512" s="118">
        <f t="shared" si="65"/>
        <v>1500.7</v>
      </c>
    </row>
    <row r="513" spans="2:19" ht="30" customHeight="1" x14ac:dyDescent="0.4">
      <c r="B513" s="12"/>
      <c r="C513" s="7"/>
      <c r="D513" s="36" t="s">
        <v>258</v>
      </c>
      <c r="E513" s="67" t="s">
        <v>259</v>
      </c>
      <c r="F513" s="67"/>
      <c r="G513" s="36"/>
      <c r="H513" s="55">
        <f>H514</f>
        <v>1500.7</v>
      </c>
      <c r="I513" s="55">
        <f t="shared" si="55"/>
        <v>1500.7</v>
      </c>
      <c r="J513" s="104">
        <f>J514</f>
        <v>0</v>
      </c>
      <c r="K513" s="118">
        <f t="shared" si="65"/>
        <v>1500.7</v>
      </c>
      <c r="L513" s="104">
        <f>L514</f>
        <v>0</v>
      </c>
      <c r="M513" s="178">
        <f t="shared" si="65"/>
        <v>1500.7</v>
      </c>
      <c r="N513" s="104">
        <f>N514</f>
        <v>0</v>
      </c>
      <c r="O513" s="178">
        <f t="shared" si="65"/>
        <v>1500.7</v>
      </c>
      <c r="P513" s="104">
        <f>P514</f>
        <v>0</v>
      </c>
      <c r="Q513" s="178">
        <f t="shared" si="65"/>
        <v>1500.7</v>
      </c>
      <c r="R513" s="104">
        <f>R514</f>
        <v>0</v>
      </c>
      <c r="S513" s="178">
        <f t="shared" si="65"/>
        <v>1500.7</v>
      </c>
    </row>
    <row r="514" spans="2:19" ht="21" x14ac:dyDescent="0.4">
      <c r="B514" s="12"/>
      <c r="C514" s="7"/>
      <c r="D514" s="36" t="s">
        <v>260</v>
      </c>
      <c r="E514" s="67" t="s">
        <v>259</v>
      </c>
      <c r="F514" s="67">
        <v>700</v>
      </c>
      <c r="G514" s="36"/>
      <c r="H514" s="55">
        <v>1500.7</v>
      </c>
      <c r="I514" s="55">
        <f t="shared" si="55"/>
        <v>1500.7</v>
      </c>
      <c r="J514" s="104">
        <v>0</v>
      </c>
      <c r="K514" s="118">
        <f t="shared" si="65"/>
        <v>1500.7</v>
      </c>
      <c r="L514" s="104">
        <v>0</v>
      </c>
      <c r="M514" s="178">
        <f t="shared" si="65"/>
        <v>1500.7</v>
      </c>
      <c r="N514" s="104">
        <v>0</v>
      </c>
      <c r="O514" s="178">
        <f t="shared" si="65"/>
        <v>1500.7</v>
      </c>
      <c r="P514" s="104">
        <v>0</v>
      </c>
      <c r="Q514" s="178">
        <f t="shared" si="65"/>
        <v>1500.7</v>
      </c>
      <c r="R514" s="104">
        <v>0</v>
      </c>
      <c r="S514" s="178">
        <f t="shared" si="65"/>
        <v>1500.7</v>
      </c>
    </row>
    <row r="515" spans="2:19" s="83" customFormat="1" ht="42" x14ac:dyDescent="0.4">
      <c r="B515" s="84"/>
      <c r="C515" s="7"/>
      <c r="D515" s="68" t="s">
        <v>515</v>
      </c>
      <c r="E515" s="182" t="s">
        <v>507</v>
      </c>
      <c r="F515" s="182"/>
      <c r="G515" s="68"/>
      <c r="H515" s="55"/>
      <c r="I515" s="55"/>
      <c r="J515" s="104"/>
      <c r="K515" s="118"/>
      <c r="L515" s="104"/>
      <c r="M515" s="178"/>
      <c r="N515" s="104"/>
      <c r="O515" s="178"/>
      <c r="P515" s="104">
        <f>P516</f>
        <v>1900</v>
      </c>
      <c r="Q515" s="178">
        <f t="shared" si="65"/>
        <v>1900</v>
      </c>
      <c r="R515" s="104">
        <f>R516</f>
        <v>0</v>
      </c>
      <c r="S515" s="178">
        <f t="shared" si="65"/>
        <v>1900</v>
      </c>
    </row>
    <row r="516" spans="2:19" s="83" customFormat="1" ht="42" x14ac:dyDescent="0.4">
      <c r="B516" s="84"/>
      <c r="C516" s="7"/>
      <c r="D516" s="68" t="s">
        <v>506</v>
      </c>
      <c r="E516" s="182" t="s">
        <v>516</v>
      </c>
      <c r="F516" s="182"/>
      <c r="G516" s="68"/>
      <c r="H516" s="55"/>
      <c r="I516" s="55"/>
      <c r="J516" s="104"/>
      <c r="K516" s="118"/>
      <c r="L516" s="104"/>
      <c r="M516" s="178"/>
      <c r="N516" s="104"/>
      <c r="O516" s="178"/>
      <c r="P516" s="104">
        <f>P517</f>
        <v>1900</v>
      </c>
      <c r="Q516" s="178">
        <f t="shared" si="65"/>
        <v>1900</v>
      </c>
      <c r="R516" s="104">
        <f>R517</f>
        <v>0</v>
      </c>
      <c r="S516" s="178">
        <f t="shared" si="65"/>
        <v>1900</v>
      </c>
    </row>
    <row r="517" spans="2:19" s="83" customFormat="1" ht="21" x14ac:dyDescent="0.4">
      <c r="B517" s="84"/>
      <c r="C517" s="7"/>
      <c r="D517" s="68" t="s">
        <v>226</v>
      </c>
      <c r="E517" s="182" t="s">
        <v>516</v>
      </c>
      <c r="F517" s="182" t="s">
        <v>508</v>
      </c>
      <c r="G517" s="68"/>
      <c r="H517" s="55"/>
      <c r="I517" s="55"/>
      <c r="J517" s="104"/>
      <c r="K517" s="118"/>
      <c r="L517" s="104"/>
      <c r="M517" s="178"/>
      <c r="N517" s="104"/>
      <c r="O517" s="178"/>
      <c r="P517" s="104">
        <v>1900</v>
      </c>
      <c r="Q517" s="178">
        <f t="shared" si="65"/>
        <v>1900</v>
      </c>
      <c r="R517" s="104"/>
      <c r="S517" s="178">
        <f t="shared" si="65"/>
        <v>1900</v>
      </c>
    </row>
    <row r="518" spans="2:19" ht="61.2" x14ac:dyDescent="0.4">
      <c r="B518" s="12"/>
      <c r="C518" s="102">
        <v>23</v>
      </c>
      <c r="D518" s="9" t="s">
        <v>313</v>
      </c>
      <c r="E518" s="71" t="s">
        <v>229</v>
      </c>
      <c r="F518" s="71"/>
      <c r="G518" s="15"/>
      <c r="H518" s="106">
        <f>H519+H522+H527</f>
        <v>5395.6399999999994</v>
      </c>
      <c r="I518" s="80">
        <f t="shared" si="55"/>
        <v>5395.6399999999994</v>
      </c>
      <c r="J518" s="106">
        <f>J519+J522+J527</f>
        <v>0</v>
      </c>
      <c r="K518" s="118">
        <f t="shared" si="65"/>
        <v>5395.6399999999994</v>
      </c>
      <c r="L518" s="106">
        <f>L519+L522+L527</f>
        <v>0</v>
      </c>
      <c r="M518" s="118">
        <f t="shared" si="65"/>
        <v>5395.6399999999994</v>
      </c>
      <c r="N518" s="106">
        <f>N519+N522+N527</f>
        <v>537.20000000000005</v>
      </c>
      <c r="O518" s="118">
        <f t="shared" si="65"/>
        <v>5932.8399999999992</v>
      </c>
      <c r="P518" s="106">
        <f>P519+P522+P527</f>
        <v>0</v>
      </c>
      <c r="Q518" s="118">
        <f t="shared" si="65"/>
        <v>5932.8399999999992</v>
      </c>
      <c r="R518" s="106">
        <f>R519+R522+R527</f>
        <v>0</v>
      </c>
      <c r="S518" s="118">
        <f t="shared" si="65"/>
        <v>5932.8399999999992</v>
      </c>
    </row>
    <row r="519" spans="2:19" ht="21" x14ac:dyDescent="0.4">
      <c r="B519" s="12"/>
      <c r="C519" s="7"/>
      <c r="D519" s="68" t="s">
        <v>230</v>
      </c>
      <c r="E519" s="94" t="s">
        <v>231</v>
      </c>
      <c r="F519" s="94"/>
      <c r="G519" s="69"/>
      <c r="H519" s="104">
        <f>H520</f>
        <v>1245.0999999999999</v>
      </c>
      <c r="I519" s="55">
        <f t="shared" si="55"/>
        <v>1245.0999999999999</v>
      </c>
      <c r="J519" s="104">
        <f>J520</f>
        <v>0</v>
      </c>
      <c r="K519" s="118">
        <f t="shared" si="65"/>
        <v>1245.0999999999999</v>
      </c>
      <c r="L519" s="104">
        <f>L520</f>
        <v>0</v>
      </c>
      <c r="M519" s="178">
        <f t="shared" si="65"/>
        <v>1245.0999999999999</v>
      </c>
      <c r="N519" s="104">
        <f>N520</f>
        <v>327.3</v>
      </c>
      <c r="O519" s="178">
        <f t="shared" si="65"/>
        <v>1572.3999999999999</v>
      </c>
      <c r="P519" s="104">
        <f>P520</f>
        <v>0</v>
      </c>
      <c r="Q519" s="178">
        <f t="shared" si="65"/>
        <v>1572.3999999999999</v>
      </c>
      <c r="R519" s="104">
        <f>R520</f>
        <v>0</v>
      </c>
      <c r="S519" s="178">
        <f t="shared" si="65"/>
        <v>1572.3999999999999</v>
      </c>
    </row>
    <row r="520" spans="2:19" ht="42" x14ac:dyDescent="0.4">
      <c r="B520" s="12"/>
      <c r="C520" s="7"/>
      <c r="D520" s="36" t="s">
        <v>91</v>
      </c>
      <c r="E520" s="67" t="s">
        <v>232</v>
      </c>
      <c r="F520" s="67"/>
      <c r="G520" s="37"/>
      <c r="H520" s="55">
        <f>H521</f>
        <v>1245.0999999999999</v>
      </c>
      <c r="I520" s="55">
        <f t="shared" ref="I520:I540" si="66">H520</f>
        <v>1245.0999999999999</v>
      </c>
      <c r="J520" s="104">
        <f>J521</f>
        <v>0</v>
      </c>
      <c r="K520" s="118">
        <f t="shared" si="65"/>
        <v>1245.0999999999999</v>
      </c>
      <c r="L520" s="104">
        <f>L521</f>
        <v>0</v>
      </c>
      <c r="M520" s="178">
        <f t="shared" si="65"/>
        <v>1245.0999999999999</v>
      </c>
      <c r="N520" s="104">
        <f>N521</f>
        <v>327.3</v>
      </c>
      <c r="O520" s="178">
        <f t="shared" si="65"/>
        <v>1572.3999999999999</v>
      </c>
      <c r="P520" s="104">
        <f>P521</f>
        <v>0</v>
      </c>
      <c r="Q520" s="178">
        <f t="shared" si="65"/>
        <v>1572.3999999999999</v>
      </c>
      <c r="R520" s="104">
        <f>R521</f>
        <v>0</v>
      </c>
      <c r="S520" s="178">
        <f t="shared" si="65"/>
        <v>1572.3999999999999</v>
      </c>
    </row>
    <row r="521" spans="2:19" ht="117" customHeight="1" x14ac:dyDescent="0.4">
      <c r="B521" s="12"/>
      <c r="C521" s="7"/>
      <c r="D521" s="36" t="s">
        <v>75</v>
      </c>
      <c r="E521" s="67" t="s">
        <v>232</v>
      </c>
      <c r="F521" s="67">
        <v>100</v>
      </c>
      <c r="G521" s="37">
        <v>6</v>
      </c>
      <c r="H521" s="55">
        <v>1245.0999999999999</v>
      </c>
      <c r="I521" s="55">
        <f t="shared" si="66"/>
        <v>1245.0999999999999</v>
      </c>
      <c r="J521" s="104">
        <v>0</v>
      </c>
      <c r="K521" s="118">
        <f t="shared" si="65"/>
        <v>1245.0999999999999</v>
      </c>
      <c r="L521" s="104">
        <v>0</v>
      </c>
      <c r="M521" s="178">
        <f t="shared" si="65"/>
        <v>1245.0999999999999</v>
      </c>
      <c r="N521" s="104">
        <v>327.3</v>
      </c>
      <c r="O521" s="178">
        <f t="shared" si="65"/>
        <v>1572.3999999999999</v>
      </c>
      <c r="P521" s="104"/>
      <c r="Q521" s="178">
        <f t="shared" si="65"/>
        <v>1572.3999999999999</v>
      </c>
      <c r="R521" s="104"/>
      <c r="S521" s="178">
        <f t="shared" si="65"/>
        <v>1572.3999999999999</v>
      </c>
    </row>
    <row r="522" spans="2:19" ht="21" x14ac:dyDescent="0.4">
      <c r="B522" s="12"/>
      <c r="C522" s="7"/>
      <c r="D522" s="68" t="s">
        <v>233</v>
      </c>
      <c r="E522" s="94" t="s">
        <v>234</v>
      </c>
      <c r="F522" s="94"/>
      <c r="G522" s="69"/>
      <c r="H522" s="104">
        <f>H523</f>
        <v>3479.8</v>
      </c>
      <c r="I522" s="55">
        <f t="shared" si="66"/>
        <v>3479.8</v>
      </c>
      <c r="J522" s="104">
        <f>J523</f>
        <v>0</v>
      </c>
      <c r="K522" s="118">
        <f t="shared" si="65"/>
        <v>3479.8</v>
      </c>
      <c r="L522" s="104">
        <f>L523</f>
        <v>0</v>
      </c>
      <c r="M522" s="178">
        <f t="shared" si="65"/>
        <v>3479.8</v>
      </c>
      <c r="N522" s="104">
        <f>N523</f>
        <v>209.9</v>
      </c>
      <c r="O522" s="178">
        <f t="shared" si="65"/>
        <v>3689.7000000000003</v>
      </c>
      <c r="P522" s="104">
        <f>P523</f>
        <v>0</v>
      </c>
      <c r="Q522" s="178">
        <f t="shared" si="65"/>
        <v>3689.7000000000003</v>
      </c>
      <c r="R522" s="104">
        <f>R523</f>
        <v>0</v>
      </c>
      <c r="S522" s="178">
        <f t="shared" si="65"/>
        <v>3689.7000000000003</v>
      </c>
    </row>
    <row r="523" spans="2:19" ht="42" x14ac:dyDescent="0.4">
      <c r="B523" s="12"/>
      <c r="C523" s="7"/>
      <c r="D523" s="36" t="s">
        <v>91</v>
      </c>
      <c r="E523" s="67" t="s">
        <v>235</v>
      </c>
      <c r="F523" s="67"/>
      <c r="G523" s="37"/>
      <c r="H523" s="55">
        <f>H524+H525+H526</f>
        <v>3479.8</v>
      </c>
      <c r="I523" s="55">
        <f t="shared" si="66"/>
        <v>3479.8</v>
      </c>
      <c r="J523" s="104">
        <f>J524+J525+J526</f>
        <v>0</v>
      </c>
      <c r="K523" s="118">
        <f t="shared" si="65"/>
        <v>3479.8</v>
      </c>
      <c r="L523" s="104">
        <f>L524+L525+L526</f>
        <v>0</v>
      </c>
      <c r="M523" s="178">
        <f t="shared" si="65"/>
        <v>3479.8</v>
      </c>
      <c r="N523" s="104">
        <f>N524+N525+N526</f>
        <v>209.9</v>
      </c>
      <c r="O523" s="178">
        <f t="shared" si="65"/>
        <v>3689.7000000000003</v>
      </c>
      <c r="P523" s="104">
        <f>P524+P525+P526</f>
        <v>0</v>
      </c>
      <c r="Q523" s="178">
        <f t="shared" si="65"/>
        <v>3689.7000000000003</v>
      </c>
      <c r="R523" s="104">
        <f>R524+R525+R526</f>
        <v>0</v>
      </c>
      <c r="S523" s="178">
        <f t="shared" si="65"/>
        <v>3689.7000000000003</v>
      </c>
    </row>
    <row r="524" spans="2:19" ht="119.25" customHeight="1" x14ac:dyDescent="0.4">
      <c r="B524" s="12"/>
      <c r="C524" s="7"/>
      <c r="D524" s="36" t="s">
        <v>75</v>
      </c>
      <c r="E524" s="67" t="s">
        <v>235</v>
      </c>
      <c r="F524" s="67">
        <v>100</v>
      </c>
      <c r="G524" s="37">
        <v>6</v>
      </c>
      <c r="H524" s="55">
        <v>3463.9</v>
      </c>
      <c r="I524" s="55">
        <f t="shared" si="66"/>
        <v>3463.9</v>
      </c>
      <c r="J524" s="104">
        <v>0</v>
      </c>
      <c r="K524" s="118">
        <f t="shared" si="65"/>
        <v>3463.9</v>
      </c>
      <c r="L524" s="104">
        <v>0</v>
      </c>
      <c r="M524" s="178">
        <f t="shared" si="65"/>
        <v>3463.9</v>
      </c>
      <c r="N524" s="104">
        <v>209.9</v>
      </c>
      <c r="O524" s="178">
        <f t="shared" si="65"/>
        <v>3673.8</v>
      </c>
      <c r="P524" s="104"/>
      <c r="Q524" s="178">
        <f t="shared" si="65"/>
        <v>3673.8</v>
      </c>
      <c r="R524" s="104"/>
      <c r="S524" s="178">
        <f t="shared" si="65"/>
        <v>3673.8</v>
      </c>
    </row>
    <row r="525" spans="2:19" ht="48" customHeight="1" x14ac:dyDescent="0.4">
      <c r="B525" s="12"/>
      <c r="C525" s="7"/>
      <c r="D525" s="36" t="s">
        <v>14</v>
      </c>
      <c r="E525" s="67" t="s">
        <v>235</v>
      </c>
      <c r="F525" s="67">
        <v>200</v>
      </c>
      <c r="G525" s="37">
        <v>6</v>
      </c>
      <c r="H525" s="55">
        <v>4.9000000000000004</v>
      </c>
      <c r="I525" s="55">
        <f t="shared" si="66"/>
        <v>4.9000000000000004</v>
      </c>
      <c r="J525" s="104">
        <v>0</v>
      </c>
      <c r="K525" s="118">
        <f t="shared" si="65"/>
        <v>4.9000000000000004</v>
      </c>
      <c r="L525" s="104">
        <v>0</v>
      </c>
      <c r="M525" s="178">
        <f t="shared" si="65"/>
        <v>4.9000000000000004</v>
      </c>
      <c r="N525" s="104">
        <v>0</v>
      </c>
      <c r="O525" s="178">
        <f t="shared" si="65"/>
        <v>4.9000000000000004</v>
      </c>
      <c r="P525" s="104">
        <v>0</v>
      </c>
      <c r="Q525" s="178">
        <f t="shared" si="65"/>
        <v>4.9000000000000004</v>
      </c>
      <c r="R525" s="104">
        <v>0</v>
      </c>
      <c r="S525" s="178">
        <f t="shared" si="65"/>
        <v>4.9000000000000004</v>
      </c>
    </row>
    <row r="526" spans="2:19" ht="27" customHeight="1" x14ac:dyDescent="0.4">
      <c r="B526" s="12"/>
      <c r="C526" s="7"/>
      <c r="D526" s="68" t="s">
        <v>18</v>
      </c>
      <c r="E526" s="94" t="s">
        <v>235</v>
      </c>
      <c r="F526" s="94">
        <v>800</v>
      </c>
      <c r="G526" s="69">
        <v>6</v>
      </c>
      <c r="H526" s="104">
        <v>11</v>
      </c>
      <c r="I526" s="55">
        <f t="shared" si="66"/>
        <v>11</v>
      </c>
      <c r="J526" s="104">
        <v>0</v>
      </c>
      <c r="K526" s="118">
        <f t="shared" si="65"/>
        <v>11</v>
      </c>
      <c r="L526" s="104">
        <v>0</v>
      </c>
      <c r="M526" s="178">
        <f t="shared" si="65"/>
        <v>11</v>
      </c>
      <c r="N526" s="104">
        <v>0</v>
      </c>
      <c r="O526" s="178">
        <f t="shared" si="65"/>
        <v>11</v>
      </c>
      <c r="P526" s="104">
        <v>0</v>
      </c>
      <c r="Q526" s="178">
        <f t="shared" si="65"/>
        <v>11</v>
      </c>
      <c r="R526" s="104">
        <v>0</v>
      </c>
      <c r="S526" s="178">
        <f t="shared" si="65"/>
        <v>11</v>
      </c>
    </row>
    <row r="527" spans="2:19" ht="22.95" customHeight="1" x14ac:dyDescent="0.4">
      <c r="B527" s="12"/>
      <c r="C527" s="7"/>
      <c r="D527" s="68" t="s">
        <v>236</v>
      </c>
      <c r="E527" s="94" t="s">
        <v>237</v>
      </c>
      <c r="F527" s="94"/>
      <c r="G527" s="69"/>
      <c r="H527" s="104">
        <f>H528</f>
        <v>670.74</v>
      </c>
      <c r="I527" s="55">
        <f t="shared" si="66"/>
        <v>670.74</v>
      </c>
      <c r="J527" s="104">
        <f>J528</f>
        <v>0</v>
      </c>
      <c r="K527" s="118">
        <f t="shared" si="65"/>
        <v>670.74</v>
      </c>
      <c r="L527" s="104">
        <f>L528</f>
        <v>0</v>
      </c>
      <c r="M527" s="178">
        <f t="shared" si="65"/>
        <v>670.74</v>
      </c>
      <c r="N527" s="104">
        <f>N528</f>
        <v>0</v>
      </c>
      <c r="O527" s="178">
        <f t="shared" si="65"/>
        <v>670.74</v>
      </c>
      <c r="P527" s="104">
        <f>P528</f>
        <v>0</v>
      </c>
      <c r="Q527" s="178">
        <f t="shared" si="65"/>
        <v>670.74</v>
      </c>
      <c r="R527" s="104">
        <f>R528</f>
        <v>0</v>
      </c>
      <c r="S527" s="178">
        <f t="shared" si="65"/>
        <v>670.74</v>
      </c>
    </row>
    <row r="528" spans="2:19" ht="111" customHeight="1" x14ac:dyDescent="0.4">
      <c r="B528" s="12"/>
      <c r="C528" s="7"/>
      <c r="D528" s="36" t="s">
        <v>238</v>
      </c>
      <c r="E528" s="67" t="s">
        <v>239</v>
      </c>
      <c r="F528" s="67"/>
      <c r="G528" s="37"/>
      <c r="H528" s="55">
        <f>H529</f>
        <v>670.74</v>
      </c>
      <c r="I528" s="55">
        <f t="shared" si="66"/>
        <v>670.74</v>
      </c>
      <c r="J528" s="104">
        <f>J529</f>
        <v>0</v>
      </c>
      <c r="K528" s="118">
        <f t="shared" si="65"/>
        <v>670.74</v>
      </c>
      <c r="L528" s="104">
        <f>L529</f>
        <v>0</v>
      </c>
      <c r="M528" s="178">
        <f t="shared" si="65"/>
        <v>670.74</v>
      </c>
      <c r="N528" s="104">
        <f>N529</f>
        <v>0</v>
      </c>
      <c r="O528" s="178">
        <f t="shared" si="65"/>
        <v>670.74</v>
      </c>
      <c r="P528" s="104">
        <f>P529</f>
        <v>0</v>
      </c>
      <c r="Q528" s="178">
        <f t="shared" si="65"/>
        <v>670.74</v>
      </c>
      <c r="R528" s="104">
        <f>R529</f>
        <v>0</v>
      </c>
      <c r="S528" s="178">
        <f t="shared" si="65"/>
        <v>670.74</v>
      </c>
    </row>
    <row r="529" spans="2:19" ht="42" x14ac:dyDescent="0.4">
      <c r="B529" s="12"/>
      <c r="C529" s="7"/>
      <c r="D529" s="36" t="s">
        <v>14</v>
      </c>
      <c r="E529" s="67" t="s">
        <v>239</v>
      </c>
      <c r="F529" s="67">
        <v>200</v>
      </c>
      <c r="G529" s="37">
        <v>6</v>
      </c>
      <c r="H529" s="55">
        <v>670.74</v>
      </c>
      <c r="I529" s="55">
        <f t="shared" si="66"/>
        <v>670.74</v>
      </c>
      <c r="J529" s="104">
        <v>0</v>
      </c>
      <c r="K529" s="118">
        <f t="shared" si="65"/>
        <v>670.74</v>
      </c>
      <c r="L529" s="104">
        <v>0</v>
      </c>
      <c r="M529" s="178">
        <f t="shared" si="65"/>
        <v>670.74</v>
      </c>
      <c r="N529" s="104">
        <v>0</v>
      </c>
      <c r="O529" s="178">
        <f t="shared" si="65"/>
        <v>670.74</v>
      </c>
      <c r="P529" s="104">
        <v>0</v>
      </c>
      <c r="Q529" s="178">
        <f t="shared" si="65"/>
        <v>670.74</v>
      </c>
      <c r="R529" s="104">
        <v>0</v>
      </c>
      <c r="S529" s="178">
        <f t="shared" si="65"/>
        <v>670.74</v>
      </c>
    </row>
    <row r="530" spans="2:19" s="83" customFormat="1" ht="35.25" customHeight="1" x14ac:dyDescent="0.4">
      <c r="B530" s="84"/>
      <c r="C530" s="102">
        <v>24</v>
      </c>
      <c r="D530" s="9" t="s">
        <v>488</v>
      </c>
      <c r="E530" s="71" t="s">
        <v>490</v>
      </c>
      <c r="F530" s="71"/>
      <c r="G530" s="15"/>
      <c r="H530" s="80"/>
      <c r="I530" s="80"/>
      <c r="J530" s="106"/>
      <c r="K530" s="118"/>
      <c r="L530" s="106"/>
      <c r="M530" s="118">
        <v>0</v>
      </c>
      <c r="N530" s="106">
        <f>N531</f>
        <v>500</v>
      </c>
      <c r="O530" s="118">
        <f t="shared" si="65"/>
        <v>500</v>
      </c>
      <c r="P530" s="106">
        <f>P531</f>
        <v>0</v>
      </c>
      <c r="Q530" s="118">
        <f t="shared" si="65"/>
        <v>500</v>
      </c>
      <c r="R530" s="106">
        <f>R531</f>
        <v>0</v>
      </c>
      <c r="S530" s="118">
        <f t="shared" si="65"/>
        <v>500</v>
      </c>
    </row>
    <row r="531" spans="2:19" s="83" customFormat="1" ht="28.5" customHeight="1" x14ac:dyDescent="0.4">
      <c r="B531" s="84"/>
      <c r="C531" s="7"/>
      <c r="D531" s="68" t="s">
        <v>236</v>
      </c>
      <c r="E531" s="175" t="s">
        <v>491</v>
      </c>
      <c r="F531" s="175"/>
      <c r="G531" s="69"/>
      <c r="H531" s="55"/>
      <c r="I531" s="55"/>
      <c r="J531" s="104"/>
      <c r="K531" s="118"/>
      <c r="L531" s="104"/>
      <c r="M531" s="178">
        <v>0</v>
      </c>
      <c r="N531" s="104">
        <f>N532</f>
        <v>500</v>
      </c>
      <c r="O531" s="178">
        <f t="shared" si="65"/>
        <v>500</v>
      </c>
      <c r="P531" s="104">
        <f>P532</f>
        <v>0</v>
      </c>
      <c r="Q531" s="178">
        <f t="shared" si="65"/>
        <v>500</v>
      </c>
      <c r="R531" s="104">
        <f>R532</f>
        <v>0</v>
      </c>
      <c r="S531" s="178">
        <f t="shared" si="65"/>
        <v>500</v>
      </c>
    </row>
    <row r="532" spans="2:19" s="83" customFormat="1" ht="71.25" customHeight="1" x14ac:dyDescent="0.4">
      <c r="B532" s="84"/>
      <c r="C532" s="7"/>
      <c r="D532" s="68" t="s">
        <v>489</v>
      </c>
      <c r="E532" s="175" t="s">
        <v>492</v>
      </c>
      <c r="F532" s="175"/>
      <c r="G532" s="69"/>
      <c r="H532" s="55"/>
      <c r="I532" s="55"/>
      <c r="J532" s="104"/>
      <c r="K532" s="118"/>
      <c r="L532" s="104"/>
      <c r="M532" s="178">
        <v>0</v>
      </c>
      <c r="N532" s="104">
        <f>N533</f>
        <v>500</v>
      </c>
      <c r="O532" s="178">
        <f t="shared" si="65"/>
        <v>500</v>
      </c>
      <c r="P532" s="104">
        <f>P533</f>
        <v>0</v>
      </c>
      <c r="Q532" s="178">
        <f t="shared" si="65"/>
        <v>500</v>
      </c>
      <c r="R532" s="104">
        <f>R533</f>
        <v>0</v>
      </c>
      <c r="S532" s="178">
        <f t="shared" si="65"/>
        <v>500</v>
      </c>
    </row>
    <row r="533" spans="2:19" s="83" customFormat="1" ht="21" x14ac:dyDescent="0.4">
      <c r="B533" s="84"/>
      <c r="C533" s="7"/>
      <c r="D533" s="68" t="s">
        <v>18</v>
      </c>
      <c r="E533" s="175" t="s">
        <v>492</v>
      </c>
      <c r="F533" s="175">
        <v>800</v>
      </c>
      <c r="G533" s="69"/>
      <c r="H533" s="55"/>
      <c r="I533" s="55"/>
      <c r="J533" s="104"/>
      <c r="K533" s="118"/>
      <c r="L533" s="104"/>
      <c r="M533" s="178">
        <v>0</v>
      </c>
      <c r="N533" s="104">
        <v>500</v>
      </c>
      <c r="O533" s="178">
        <f t="shared" si="65"/>
        <v>500</v>
      </c>
      <c r="P533" s="104"/>
      <c r="Q533" s="178">
        <f t="shared" si="65"/>
        <v>500</v>
      </c>
      <c r="R533" s="104"/>
      <c r="S533" s="178">
        <f t="shared" si="65"/>
        <v>500</v>
      </c>
    </row>
    <row r="534" spans="2:19" ht="63" customHeight="1" x14ac:dyDescent="0.4">
      <c r="B534" s="12"/>
      <c r="C534" s="102">
        <v>25</v>
      </c>
      <c r="D534" s="9" t="s">
        <v>240</v>
      </c>
      <c r="E534" s="71" t="s">
        <v>241</v>
      </c>
      <c r="F534" s="71"/>
      <c r="G534" s="15"/>
      <c r="H534" s="106">
        <f>H535+H537+H539</f>
        <v>282.3</v>
      </c>
      <c r="I534" s="80">
        <f t="shared" si="66"/>
        <v>282.3</v>
      </c>
      <c r="J534" s="106">
        <f>J535+J537+J539</f>
        <v>0</v>
      </c>
      <c r="K534" s="118">
        <f t="shared" si="65"/>
        <v>282.3</v>
      </c>
      <c r="L534" s="106">
        <f>L535+L537+L539</f>
        <v>6.7</v>
      </c>
      <c r="M534" s="118">
        <f t="shared" si="65"/>
        <v>289</v>
      </c>
      <c r="N534" s="106">
        <f>N535+N537+N539</f>
        <v>0</v>
      </c>
      <c r="O534" s="118">
        <f t="shared" si="65"/>
        <v>289</v>
      </c>
      <c r="P534" s="106">
        <f>P535+P537+P539</f>
        <v>0</v>
      </c>
      <c r="Q534" s="118">
        <f t="shared" si="65"/>
        <v>289</v>
      </c>
      <c r="R534" s="106">
        <f>R535+R537+R539</f>
        <v>0</v>
      </c>
      <c r="S534" s="118">
        <f t="shared" si="65"/>
        <v>289</v>
      </c>
    </row>
    <row r="535" spans="2:19" ht="51.75" customHeight="1" x14ac:dyDescent="0.4">
      <c r="B535" s="12"/>
      <c r="C535" s="7"/>
      <c r="D535" s="36" t="s">
        <v>242</v>
      </c>
      <c r="E535" s="67" t="s">
        <v>243</v>
      </c>
      <c r="F535" s="67"/>
      <c r="G535" s="37"/>
      <c r="H535" s="55">
        <f>H536</f>
        <v>20</v>
      </c>
      <c r="I535" s="55">
        <f t="shared" si="66"/>
        <v>20</v>
      </c>
      <c r="J535" s="104">
        <f>J536</f>
        <v>0</v>
      </c>
      <c r="K535" s="118">
        <f t="shared" si="65"/>
        <v>20</v>
      </c>
      <c r="L535" s="104">
        <f>L536</f>
        <v>0</v>
      </c>
      <c r="M535" s="178">
        <f t="shared" si="65"/>
        <v>20</v>
      </c>
      <c r="N535" s="104">
        <f>N536</f>
        <v>0</v>
      </c>
      <c r="O535" s="178">
        <f t="shared" si="65"/>
        <v>20</v>
      </c>
      <c r="P535" s="104">
        <f>P536</f>
        <v>0</v>
      </c>
      <c r="Q535" s="178">
        <f t="shared" si="65"/>
        <v>20</v>
      </c>
      <c r="R535" s="104">
        <f>R536</f>
        <v>0</v>
      </c>
      <c r="S535" s="178">
        <f t="shared" si="65"/>
        <v>20</v>
      </c>
    </row>
    <row r="536" spans="2:19" ht="48.75" customHeight="1" x14ac:dyDescent="0.4">
      <c r="B536" s="12"/>
      <c r="C536" s="7"/>
      <c r="D536" s="36" t="s">
        <v>14</v>
      </c>
      <c r="E536" s="67" t="s">
        <v>243</v>
      </c>
      <c r="F536" s="67">
        <v>200</v>
      </c>
      <c r="G536" s="37">
        <v>4</v>
      </c>
      <c r="H536" s="55">
        <v>20</v>
      </c>
      <c r="I536" s="55">
        <f t="shared" si="66"/>
        <v>20</v>
      </c>
      <c r="J536" s="104">
        <v>0</v>
      </c>
      <c r="K536" s="118">
        <f t="shared" si="65"/>
        <v>20</v>
      </c>
      <c r="L536" s="104">
        <v>0</v>
      </c>
      <c r="M536" s="178">
        <f t="shared" si="65"/>
        <v>20</v>
      </c>
      <c r="N536" s="104">
        <v>0</v>
      </c>
      <c r="O536" s="178">
        <f t="shared" si="65"/>
        <v>20</v>
      </c>
      <c r="P536" s="104">
        <v>0</v>
      </c>
      <c r="Q536" s="178">
        <f t="shared" si="65"/>
        <v>20</v>
      </c>
      <c r="R536" s="104">
        <v>0</v>
      </c>
      <c r="S536" s="178">
        <f t="shared" si="65"/>
        <v>20</v>
      </c>
    </row>
    <row r="537" spans="2:19" ht="70.5" customHeight="1" x14ac:dyDescent="0.4">
      <c r="B537" s="12"/>
      <c r="C537" s="7"/>
      <c r="D537" s="36" t="s">
        <v>244</v>
      </c>
      <c r="E537" s="67" t="s">
        <v>245</v>
      </c>
      <c r="F537" s="67"/>
      <c r="G537" s="37"/>
      <c r="H537" s="55">
        <f>H538</f>
        <v>112.4</v>
      </c>
      <c r="I537" s="55">
        <f t="shared" si="66"/>
        <v>112.4</v>
      </c>
      <c r="J537" s="104">
        <f>J538</f>
        <v>0</v>
      </c>
      <c r="K537" s="118">
        <f t="shared" si="65"/>
        <v>112.4</v>
      </c>
      <c r="L537" s="104">
        <f>L538</f>
        <v>0</v>
      </c>
      <c r="M537" s="178">
        <f t="shared" si="65"/>
        <v>112.4</v>
      </c>
      <c r="N537" s="104">
        <f>N538</f>
        <v>0</v>
      </c>
      <c r="O537" s="178">
        <f t="shared" si="65"/>
        <v>112.4</v>
      </c>
      <c r="P537" s="104">
        <f>P538</f>
        <v>0</v>
      </c>
      <c r="Q537" s="178">
        <f t="shared" si="65"/>
        <v>112.4</v>
      </c>
      <c r="R537" s="104">
        <f>R538</f>
        <v>0</v>
      </c>
      <c r="S537" s="178">
        <f t="shared" si="65"/>
        <v>112.4</v>
      </c>
    </row>
    <row r="538" spans="2:19" ht="48" customHeight="1" x14ac:dyDescent="0.4">
      <c r="B538" s="12"/>
      <c r="C538" s="7"/>
      <c r="D538" s="36" t="s">
        <v>14</v>
      </c>
      <c r="E538" s="67" t="s">
        <v>245</v>
      </c>
      <c r="F538" s="67">
        <v>200</v>
      </c>
      <c r="G538" s="37">
        <v>5</v>
      </c>
      <c r="H538" s="55">
        <v>112.4</v>
      </c>
      <c r="I538" s="55">
        <f t="shared" si="66"/>
        <v>112.4</v>
      </c>
      <c r="J538" s="104">
        <v>0</v>
      </c>
      <c r="K538" s="118">
        <f t="shared" si="65"/>
        <v>112.4</v>
      </c>
      <c r="L538" s="104">
        <v>0</v>
      </c>
      <c r="M538" s="178">
        <f t="shared" si="65"/>
        <v>112.4</v>
      </c>
      <c r="N538" s="104">
        <v>0</v>
      </c>
      <c r="O538" s="178">
        <f t="shared" si="65"/>
        <v>112.4</v>
      </c>
      <c r="P538" s="104">
        <v>0</v>
      </c>
      <c r="Q538" s="178">
        <f t="shared" si="65"/>
        <v>112.4</v>
      </c>
      <c r="R538" s="104">
        <v>0</v>
      </c>
      <c r="S538" s="178">
        <f t="shared" si="65"/>
        <v>112.4</v>
      </c>
    </row>
    <row r="539" spans="2:19" ht="102" customHeight="1" x14ac:dyDescent="0.4">
      <c r="B539" s="12"/>
      <c r="C539" s="7"/>
      <c r="D539" s="36" t="s">
        <v>246</v>
      </c>
      <c r="E539" s="67" t="s">
        <v>247</v>
      </c>
      <c r="F539" s="67"/>
      <c r="G539" s="37"/>
      <c r="H539" s="55">
        <f>H540</f>
        <v>149.9</v>
      </c>
      <c r="I539" s="55">
        <f t="shared" si="66"/>
        <v>149.9</v>
      </c>
      <c r="J539" s="104">
        <f>J540</f>
        <v>0</v>
      </c>
      <c r="K539" s="118">
        <f t="shared" si="65"/>
        <v>149.9</v>
      </c>
      <c r="L539" s="104">
        <f>L540</f>
        <v>6.7</v>
      </c>
      <c r="M539" s="178">
        <f t="shared" si="65"/>
        <v>156.6</v>
      </c>
      <c r="N539" s="104">
        <f>N540</f>
        <v>0</v>
      </c>
      <c r="O539" s="178">
        <f t="shared" si="65"/>
        <v>156.6</v>
      </c>
      <c r="P539" s="104">
        <f>P540</f>
        <v>0</v>
      </c>
      <c r="Q539" s="178">
        <f t="shared" si="65"/>
        <v>156.6</v>
      </c>
      <c r="R539" s="104">
        <f>R540</f>
        <v>0</v>
      </c>
      <c r="S539" s="178">
        <f t="shared" si="65"/>
        <v>156.6</v>
      </c>
    </row>
    <row r="540" spans="2:19" ht="41.4" customHeight="1" x14ac:dyDescent="0.4">
      <c r="B540" s="12"/>
      <c r="C540" s="7"/>
      <c r="D540" s="36" t="s">
        <v>15</v>
      </c>
      <c r="E540" s="67" t="s">
        <v>247</v>
      </c>
      <c r="F540" s="67">
        <v>300</v>
      </c>
      <c r="G540" s="37">
        <v>1</v>
      </c>
      <c r="H540" s="55">
        <v>149.9</v>
      </c>
      <c r="I540" s="55">
        <f t="shared" si="66"/>
        <v>149.9</v>
      </c>
      <c r="J540" s="104">
        <v>0</v>
      </c>
      <c r="K540" s="118">
        <f t="shared" si="65"/>
        <v>149.9</v>
      </c>
      <c r="L540" s="104">
        <v>6.7</v>
      </c>
      <c r="M540" s="178">
        <f t="shared" si="65"/>
        <v>156.6</v>
      </c>
      <c r="N540" s="104"/>
      <c r="O540" s="178">
        <f t="shared" si="65"/>
        <v>156.6</v>
      </c>
      <c r="P540" s="104"/>
      <c r="Q540" s="178">
        <f t="shared" si="65"/>
        <v>156.6</v>
      </c>
      <c r="R540" s="104"/>
      <c r="S540" s="178">
        <f t="shared" si="65"/>
        <v>156.6</v>
      </c>
    </row>
    <row r="541" spans="2:19" s="83" customFormat="1" ht="21" x14ac:dyDescent="0.4">
      <c r="B541" s="84"/>
      <c r="C541" s="92"/>
      <c r="D541" s="9" t="s">
        <v>248</v>
      </c>
      <c r="E541" s="15"/>
      <c r="F541" s="15"/>
      <c r="G541" s="15"/>
      <c r="H541" s="80">
        <f>H24+H99+H114+H123+H184+H190+H197+H204+H222+H245+H286+H324+H335+H342+H386+H399+H410+H426+H430+H434+H504+H512+H518+H534</f>
        <v>1544495.6900000006</v>
      </c>
      <c r="I541" s="80">
        <f>H541</f>
        <v>1544495.6900000006</v>
      </c>
      <c r="J541" s="106">
        <f>J24+J99+J114+J123+J184+J190+J197+J204+J222+J245+J286+J324+J335+J342+J386+J399+J410+J426+J430+J434+J504+J512+J518+J534</f>
        <v>-70606.599999999962</v>
      </c>
      <c r="K541" s="118">
        <f t="shared" si="65"/>
        <v>1473889.0900000008</v>
      </c>
      <c r="L541" s="106">
        <f>L24+L99+L114+L123+L184+L190+L197+L204+L222+L245+L286+L324+L335+L342+L386+L399+L410+L426+L430+L434+L504+L512+L518+L534</f>
        <v>18140.2</v>
      </c>
      <c r="M541" s="118">
        <f t="shared" si="65"/>
        <v>1492029.2900000007</v>
      </c>
      <c r="N541" s="106">
        <f>N24+N99+N114+N123+N184+N190+N197+N204+N222+N245+N286+N324+N335+N342+N386+N399+N410+N426+N430+N434+N504+N512+N518+N530+N534</f>
        <v>54479.65</v>
      </c>
      <c r="O541" s="118">
        <f t="shared" si="65"/>
        <v>1546508.9400000006</v>
      </c>
      <c r="P541" s="106">
        <f>P24+P99+P114+P123+P184+P190+P197+P204+P222+P245+P286+P324+P335+P342+P386+P399+P410+P426+P430+P434+P504+P512+P518+P530+P534</f>
        <v>0</v>
      </c>
      <c r="Q541" s="118">
        <f t="shared" si="65"/>
        <v>1546508.9400000006</v>
      </c>
      <c r="R541" s="106">
        <f>R24+R99+R114+R123+R184+R190+R197+R204+R222+R245+R286+R324+R335+R342+R386+R399+R410+R426+R430+R434+R504+R512+R518+R530+R534</f>
        <v>1211.4000000000005</v>
      </c>
      <c r="S541" s="118">
        <f t="shared" si="65"/>
        <v>1547720.3400000005</v>
      </c>
    </row>
    <row r="542" spans="2:19" ht="23.4" customHeight="1" x14ac:dyDescent="0.45">
      <c r="B542" s="12"/>
      <c r="H542" s="85" t="s">
        <v>399</v>
      </c>
      <c r="I542" s="85"/>
      <c r="K542" s="130"/>
      <c r="M542" s="143"/>
      <c r="O542" s="170"/>
      <c r="Q542" s="180"/>
      <c r="S542" s="198" t="s">
        <v>458</v>
      </c>
    </row>
    <row r="543" spans="2:19" ht="21" x14ac:dyDescent="0.4">
      <c r="B543" s="12"/>
      <c r="H543" s="83"/>
    </row>
    <row r="544" spans="2:19" ht="21" x14ac:dyDescent="0.4">
      <c r="B544" s="12"/>
      <c r="H544" s="83"/>
    </row>
    <row r="545" spans="2:19" ht="22.8" x14ac:dyDescent="0.4">
      <c r="B545" s="12"/>
      <c r="C545" s="56" t="s">
        <v>358</v>
      </c>
      <c r="D545" s="81"/>
      <c r="E545" s="82"/>
      <c r="F545" s="82"/>
      <c r="G545" s="82"/>
      <c r="H545" s="83"/>
    </row>
    <row r="546" spans="2:19" ht="22.8" x14ac:dyDescent="0.4">
      <c r="B546" s="12"/>
      <c r="C546" s="56" t="s">
        <v>311</v>
      </c>
      <c r="D546" s="90"/>
      <c r="E546" s="90"/>
      <c r="F546" s="90"/>
      <c r="G546" s="90"/>
      <c r="H546" s="83"/>
    </row>
    <row r="547" spans="2:19" ht="22.8" x14ac:dyDescent="0.4">
      <c r="B547" s="12"/>
      <c r="C547" s="56" t="s">
        <v>359</v>
      </c>
      <c r="D547" s="90"/>
      <c r="E547" s="90"/>
      <c r="F547" s="202"/>
      <c r="G547" s="205"/>
      <c r="H547" s="205"/>
      <c r="I547" s="205"/>
      <c r="J547" s="205"/>
      <c r="K547" s="205"/>
      <c r="L547" s="205"/>
      <c r="M547" s="205"/>
      <c r="N547" s="205"/>
      <c r="O547" s="205"/>
      <c r="P547" s="205"/>
      <c r="R547" s="202" t="s">
        <v>400</v>
      </c>
      <c r="S547" s="202"/>
    </row>
    <row r="548" spans="2:19" ht="22.8" x14ac:dyDescent="0.4">
      <c r="C548" s="78"/>
      <c r="D548" s="90"/>
      <c r="E548" s="90"/>
      <c r="F548" s="89"/>
      <c r="G548" s="89"/>
    </row>
    <row r="549" spans="2:19" x14ac:dyDescent="0.3">
      <c r="C549" s="4"/>
    </row>
    <row r="550" spans="2:19" x14ac:dyDescent="0.3">
      <c r="F550" s="1"/>
    </row>
  </sheetData>
  <mergeCells count="49">
    <mergeCell ref="C265:C266"/>
    <mergeCell ref="D259:D261"/>
    <mergeCell ref="C262:C264"/>
    <mergeCell ref="E259:E261"/>
    <mergeCell ref="F262:F264"/>
    <mergeCell ref="E262:E264"/>
    <mergeCell ref="D262:D264"/>
    <mergeCell ref="F547:P547"/>
    <mergeCell ref="C330:C331"/>
    <mergeCell ref="D330:D331"/>
    <mergeCell ref="E330:E331"/>
    <mergeCell ref="F330:F331"/>
    <mergeCell ref="F225:F226"/>
    <mergeCell ref="F47:F49"/>
    <mergeCell ref="E47:E49"/>
    <mergeCell ref="E112:E113"/>
    <mergeCell ref="F112:F113"/>
    <mergeCell ref="E225:E226"/>
    <mergeCell ref="E51:E52"/>
    <mergeCell ref="Q9:S9"/>
    <mergeCell ref="Q10:S10"/>
    <mergeCell ref="Q11:S11"/>
    <mergeCell ref="Q12:S12"/>
    <mergeCell ref="C27:C29"/>
    <mergeCell ref="F27:F29"/>
    <mergeCell ref="D27:D29"/>
    <mergeCell ref="E27:E29"/>
    <mergeCell ref="I21:K21"/>
    <mergeCell ref="Q2:S2"/>
    <mergeCell ref="Q3:S3"/>
    <mergeCell ref="Q4:S4"/>
    <mergeCell ref="Q5:S5"/>
    <mergeCell ref="Q7:S7"/>
    <mergeCell ref="R547:S547"/>
    <mergeCell ref="C14:S14"/>
    <mergeCell ref="C16:S16"/>
    <mergeCell ref="C17:S17"/>
    <mergeCell ref="C18:S18"/>
    <mergeCell ref="C19:S19"/>
    <mergeCell ref="C225:C226"/>
    <mergeCell ref="C47:C49"/>
    <mergeCell ref="C112:C113"/>
    <mergeCell ref="D225:D226"/>
    <mergeCell ref="D51:D52"/>
    <mergeCell ref="D47:D49"/>
    <mergeCell ref="D112:D113"/>
    <mergeCell ref="D265:D266"/>
    <mergeCell ref="F259:F261"/>
    <mergeCell ref="F51:F52"/>
  </mergeCells>
  <pageMargins left="0.70866141732283472" right="0.70866141732283472" top="1.0629921259842521" bottom="0.51181102362204722" header="0.31496062992125984" footer="0.31496062992125984"/>
  <pageSetup paperSize="9" scale="6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2022-05-16T06:31:11Z</dcterms:modified>
</cp:coreProperties>
</file>